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acka.sharepoint.com/sites/BoATekniskaresurser-LSO/Delade dokument/LSO/3_Dokument/30_Anvisningar/"/>
    </mc:Choice>
  </mc:AlternateContent>
  <xr:revisionPtr revIDLastSave="9" documentId="8_{B40716C9-85BC-49CD-B0A1-06649F816DCD}" xr6:coauthVersionLast="47" xr6:coauthVersionMax="47" xr10:uidLastSave="{1B84D992-0A2D-4CFD-AAE8-FC4A3679FF68}"/>
  <workbookProtection workbookAlgorithmName="SHA-512" workbookHashValue="aht5fKcvqvzkcBdiJLd3ftKq5+dKUchdLYCieBg9KfaFGXy5W5VQM5hFvKxxDJJXuO5ITTvvHjl+H7Aq9vRBeg==" workbookSaltValue="IrXfL0no2iA7ddj+uWAHSA==" workbookSpinCount="100000" lockStructure="1"/>
  <bookViews>
    <workbookView xWindow="-38715" yWindow="1590" windowWidth="28800" windowHeight="15345" xr2:uid="{2B8C7E96-C11A-490F-A871-FA272F5CB14F}"/>
  </bookViews>
  <sheets>
    <sheet name="Blad1" sheetId="1" r:id="rId1"/>
    <sheet name="DATA" sheetId="2" state="hidden" r:id="rId2"/>
  </sheets>
  <definedNames>
    <definedName name="Detaljritningar">Blad1!$D$4</definedName>
    <definedName name="_xlnm.Print_Area" localSheetId="0">Blad1!$B$1:$S$13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6" i="1" l="1"/>
  <c r="M26" i="1"/>
  <c r="L26" i="1"/>
  <c r="K26" i="1"/>
  <c r="J22" i="1"/>
  <c r="N10" i="1"/>
  <c r="M10" i="1"/>
  <c r="J6" i="1"/>
  <c r="I26" i="1" l="1"/>
  <c r="E26" i="1"/>
  <c r="D26" i="1"/>
  <c r="J21" i="1"/>
  <c r="J20" i="1"/>
  <c r="J19" i="1"/>
  <c r="J18" i="1"/>
  <c r="J5" i="1"/>
  <c r="J4" i="1"/>
  <c r="J3" i="1"/>
  <c r="J2" i="1"/>
  <c r="G10" i="1"/>
  <c r="F10" i="1"/>
  <c r="E10" i="1"/>
  <c r="D10" i="1"/>
  <c r="L10" i="1" l="1"/>
  <c r="K10" i="1"/>
  <c r="G26" i="1"/>
  <c r="F26" i="1"/>
  <c r="I10" i="1"/>
  <c r="F29" i="1" l="1"/>
  <c r="F13" i="1"/>
</calcChain>
</file>

<file path=xl/sharedStrings.xml><?xml version="1.0" encoding="utf-8"?>
<sst xmlns="http://schemas.openxmlformats.org/spreadsheetml/2006/main" count="268" uniqueCount="214">
  <si>
    <t>A</t>
  </si>
  <si>
    <t>Disciplin</t>
  </si>
  <si>
    <t>Innehåll</t>
  </si>
  <si>
    <t>-</t>
  </si>
  <si>
    <t>Redovisning</t>
  </si>
  <si>
    <t>Löpnummer</t>
  </si>
  <si>
    <t>L</t>
  </si>
  <si>
    <t>T</t>
  </si>
  <si>
    <t>C</t>
  </si>
  <si>
    <t>Arkitekt</t>
  </si>
  <si>
    <t>B</t>
  </si>
  <si>
    <t>Berg</t>
  </si>
  <si>
    <t>Övergripande</t>
  </si>
  <si>
    <t>D</t>
  </si>
  <si>
    <t>Datasamordning</t>
  </si>
  <si>
    <t>E</t>
  </si>
  <si>
    <t>El / Fiber / Tele</t>
  </si>
  <si>
    <t>G</t>
  </si>
  <si>
    <t>Geoteknik</t>
  </si>
  <si>
    <t>J</t>
  </si>
  <si>
    <t>Spår</t>
  </si>
  <si>
    <t>K</t>
  </si>
  <si>
    <t>Byggkonstruktion</t>
  </si>
  <si>
    <t>Landskap</t>
  </si>
  <si>
    <t>M</t>
  </si>
  <si>
    <t>Markprojektör</t>
  </si>
  <si>
    <t>N</t>
  </si>
  <si>
    <t>Miljö</t>
  </si>
  <si>
    <t>P</t>
  </si>
  <si>
    <t>R</t>
  </si>
  <si>
    <t>VA</t>
  </si>
  <si>
    <t>S</t>
  </si>
  <si>
    <t>Trafik</t>
  </si>
  <si>
    <t>U</t>
  </si>
  <si>
    <t>Fjärrvärme / Fjärrkyla</t>
  </si>
  <si>
    <t>V</t>
  </si>
  <si>
    <t>VVS</t>
  </si>
  <si>
    <t>W</t>
  </si>
  <si>
    <t>Ledningssamordning</t>
  </si>
  <si>
    <t>X</t>
  </si>
  <si>
    <t>Prefab-K</t>
  </si>
  <si>
    <t>Z</t>
  </si>
  <si>
    <t>Mätning/geodesi</t>
  </si>
  <si>
    <t>Planritningar</t>
  </si>
  <si>
    <t>Profiler</t>
  </si>
  <si>
    <t>Sektioner</t>
  </si>
  <si>
    <t>Elevationer</t>
  </si>
  <si>
    <t>Förteckningar</t>
  </si>
  <si>
    <t>Scheman</t>
  </si>
  <si>
    <t>Ritdef</t>
  </si>
  <si>
    <t>Modell</t>
  </si>
  <si>
    <t>H</t>
  </si>
  <si>
    <t>F</t>
  </si>
  <si>
    <t>Uppställningsritningar</t>
  </si>
  <si>
    <t>Fasadritningar</t>
  </si>
  <si>
    <t>Projekt- och E-gemensamt</t>
  </si>
  <si>
    <t>Sopsug</t>
  </si>
  <si>
    <t>Detaljritningar</t>
  </si>
  <si>
    <t>Modellfilsnamn:</t>
  </si>
  <si>
    <t xml:space="preserve">Namnkonventionstolk: </t>
  </si>
  <si>
    <t>Modellfiler</t>
  </si>
  <si>
    <t>Ange teknikområde här</t>
  </si>
  <si>
    <t>Ange innehåll här</t>
  </si>
  <si>
    <t>Ange redovisning här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</si>
  <si>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</si>
  <si>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</si>
  <si>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</si>
  <si>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</si>
  <si>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</si>
  <si>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</si>
  <si>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</si>
  <si>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</si>
  <si>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</si>
  <si>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AK</t>
  </si>
  <si>
    <t>BR</t>
  </si>
  <si>
    <t>SK</t>
  </si>
  <si>
    <t>SPR</t>
  </si>
  <si>
    <t>SÖ</t>
  </si>
  <si>
    <t>TG</t>
  </si>
  <si>
    <t>SÖ-projektör</t>
  </si>
  <si>
    <t>Geografisk position</t>
  </si>
  <si>
    <t>Älta</t>
  </si>
  <si>
    <t>Ange geografisk position</t>
  </si>
  <si>
    <t xml:space="preserve"> </t>
  </si>
  <si>
    <t>Teknikområde</t>
  </si>
  <si>
    <t>Sammansatta ritningar</t>
  </si>
  <si>
    <t>A-</t>
  </si>
  <si>
    <t>A - Arkitekt</t>
  </si>
  <si>
    <t>AK - Akustikprojektör</t>
  </si>
  <si>
    <t>B-</t>
  </si>
  <si>
    <t>B - Bergprojektör</t>
  </si>
  <si>
    <t>BR - Brandprojektör</t>
  </si>
  <si>
    <t>C-</t>
  </si>
  <si>
    <t>C - Teknikövergripande</t>
  </si>
  <si>
    <t>D-</t>
  </si>
  <si>
    <t>D - Dataprojektör</t>
  </si>
  <si>
    <t>D - Datasamordning</t>
  </si>
  <si>
    <t>E-</t>
  </si>
  <si>
    <t>E - Elprojektör</t>
  </si>
  <si>
    <t>E - Gatubelysning</t>
  </si>
  <si>
    <t>E - Tele</t>
  </si>
  <si>
    <t>F-</t>
  </si>
  <si>
    <t>F - Förvaltare</t>
  </si>
  <si>
    <t>G-</t>
  </si>
  <si>
    <t>G - Geotekniker</t>
  </si>
  <si>
    <t>H-</t>
  </si>
  <si>
    <t>H - Hissprojektör</t>
  </si>
  <si>
    <t>I-</t>
  </si>
  <si>
    <t>I - Inredningsarkitekt</t>
  </si>
  <si>
    <t>I - Installationssamordning</t>
  </si>
  <si>
    <t>J-</t>
  </si>
  <si>
    <t>J - Järnvägsprojektör</t>
  </si>
  <si>
    <t>J - Spårvägsprojektör</t>
  </si>
  <si>
    <t>K-</t>
  </si>
  <si>
    <t>K - Byggkonstruktör</t>
  </si>
  <si>
    <t>KP</t>
  </si>
  <si>
    <t>KP - Konstruktion Prefab</t>
  </si>
  <si>
    <t>L-</t>
  </si>
  <si>
    <t>L - Landskapsarkitekt</t>
  </si>
  <si>
    <t>M-</t>
  </si>
  <si>
    <t>M - Markprojektör</t>
  </si>
  <si>
    <t>N-</t>
  </si>
  <si>
    <t>N - Miljö</t>
  </si>
  <si>
    <t>O-</t>
  </si>
  <si>
    <t>O - Konstverk</t>
  </si>
  <si>
    <t>P-</t>
  </si>
  <si>
    <t>P - Projekt- och entreprenadgemensamt</t>
  </si>
  <si>
    <t>P - Planarkitekt</t>
  </si>
  <si>
    <t>Q-</t>
  </si>
  <si>
    <t>Q - Kvalitet</t>
  </si>
  <si>
    <t>R-</t>
  </si>
  <si>
    <t>R - VA-projektör</t>
  </si>
  <si>
    <t>S-</t>
  </si>
  <si>
    <t>S - Styr- och övervakningsprojektör</t>
  </si>
  <si>
    <t>S - Styr- och reglerteknik</t>
  </si>
  <si>
    <t>S - Sopsug</t>
  </si>
  <si>
    <t>SK - Storköksprojektör</t>
  </si>
  <si>
    <t>SPR -Sprinklerprojektör</t>
  </si>
  <si>
    <t>T-</t>
  </si>
  <si>
    <t>T - Trafik- och vägprojektör</t>
  </si>
  <si>
    <t>TG - Tillgänglighetsprojektör</t>
  </si>
  <si>
    <t>U-</t>
  </si>
  <si>
    <t>U - Fjärrvärme / Fjärrkyla</t>
  </si>
  <si>
    <t>V-</t>
  </si>
  <si>
    <t>V - VVS-projektör, ventilationsprojektör</t>
  </si>
  <si>
    <t>V - Tunnelventilation</t>
  </si>
  <si>
    <t>W-</t>
  </si>
  <si>
    <t>W - Ledningssamordning</t>
  </si>
  <si>
    <t>X-</t>
  </si>
  <si>
    <t>X - 3D-samordning</t>
  </si>
  <si>
    <t>Z-</t>
  </si>
  <si>
    <t>Z - Mätningsteknik/Geodesi</t>
  </si>
  <si>
    <t>!!</t>
  </si>
  <si>
    <t>01 - Översikt</t>
  </si>
  <si>
    <t>02 - Vägutformning</t>
  </si>
  <si>
    <t>03 - Vägprofiler</t>
  </si>
  <si>
    <t>04 - Typ- och normalsektioner väg</t>
  </si>
  <si>
    <t>05 - Mått- och höjdsättning väg</t>
  </si>
  <si>
    <t>06 - Detaljer väg</t>
  </si>
  <si>
    <t>07 - Rivning</t>
  </si>
  <si>
    <t>08 - Provisoriska anläggningar</t>
  </si>
  <si>
    <t>09 - Tvärsektioner väg</t>
  </si>
  <si>
    <t>10 - Mark, Sammansatt redovisning</t>
  </si>
  <si>
    <t>11 - Mark schakt och fyll</t>
  </si>
  <si>
    <t>12 - Geoteknisk provtagning</t>
  </si>
  <si>
    <t>14 - Miljöredovisning</t>
  </si>
  <si>
    <t>15 - Grundkonstruktioner, pålar, kc-pelare etc.</t>
  </si>
  <si>
    <t>16 - Stödkonstruktioner, stödmurar, spont etc.</t>
  </si>
  <si>
    <t>17 - Skydd av natur, erosionsskydd, miljöskyddande lager etc</t>
  </si>
  <si>
    <t>18 - Markkompletteringar</t>
  </si>
  <si>
    <t>19 - Landskap, plantering och ytskikt</t>
  </si>
  <si>
    <t>20 - Bärvärk, Sammansatt redovisning</t>
  </si>
  <si>
    <t>21 - Platsgjuten betong</t>
  </si>
  <si>
    <t>22 - Armering i platsgjuten betong</t>
  </si>
  <si>
    <t>23 - Förtillverkad betong</t>
  </si>
  <si>
    <t>24 - Stålkonstruktioner</t>
  </si>
  <si>
    <t>25 - Träkonstruktioner</t>
  </si>
  <si>
    <t>26 - Murverkskonstruktioner</t>
  </si>
  <si>
    <t>40 - Rumsbildning, Sammansatt redovisning</t>
  </si>
  <si>
    <t>41 - Trafikanordningar / Trafikutrustning</t>
  </si>
  <si>
    <t>48 - Trafiksignal</t>
  </si>
  <si>
    <t>50 - VA sammansatt redovisning</t>
  </si>
  <si>
    <t>51 - VA-system</t>
  </si>
  <si>
    <t>52 - Försörjningssystem ånga, gas</t>
  </si>
  <si>
    <t>53 - Avloppssystem, avlopp, soptransport etc</t>
  </si>
  <si>
    <t>54 - Brandsläckningssystem</t>
  </si>
  <si>
    <t>55 - Kylsystem</t>
  </si>
  <si>
    <t>56 - Värmesystem</t>
  </si>
  <si>
    <t>57 - Luftbehandlingssystem</t>
  </si>
  <si>
    <t>60 - Elanläggningar sammansatt redovisning</t>
  </si>
  <si>
    <t>61 - El- och telekanalisationssystem</t>
  </si>
  <si>
    <t>62 - Allmän kraft</t>
  </si>
  <si>
    <t>63 - Belysning</t>
  </si>
  <si>
    <t>64 - Telesystem</t>
  </si>
  <si>
    <t>90 - Sammansatt redovisning</t>
  </si>
  <si>
    <t>93 - Gränser inom projekt</t>
  </si>
  <si>
    <t>94 - Befintliga anläggningar och byggnader</t>
  </si>
  <si>
    <t>95 - Ritningsrelaterad information</t>
  </si>
  <si>
    <t>97 - Grundkartor</t>
  </si>
  <si>
    <t>99 - Fri för projektspecifik tillämpning</t>
  </si>
  <si>
    <t>!</t>
  </si>
  <si>
    <t>Ritningar / Ritningsfiler</t>
  </si>
  <si>
    <t>Ritningsnamn:</t>
  </si>
  <si>
    <t>Sicklaön</t>
  </si>
  <si>
    <t>Boo</t>
  </si>
  <si>
    <t>BO</t>
  </si>
  <si>
    <t>SB</t>
  </si>
  <si>
    <t>Saltsjöbaden</t>
  </si>
  <si>
    <t>AL23</t>
  </si>
  <si>
    <t>SI34</t>
  </si>
  <si>
    <t>Nyckelkodsområde</t>
  </si>
  <si>
    <t>Delområde</t>
  </si>
  <si>
    <t>Område</t>
  </si>
  <si>
    <t>Ange område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</si>
</sst>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9C57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6"/>
      </patternFill>
    </fill>
    <fill>
      <patternFill patternType="solid">
        <fgColor rgb="FFFFEB9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</fills>
  <borders count="3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rgb="FF3F3F3F"/>
      </bottom>
      <diagonal/>
    </border>
    <border>
      <left/>
      <right style="medium">
        <color indexed="64"/>
      </right>
      <top style="medium">
        <color indexed="64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3F3F3F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3F3F3F"/>
      </left>
      <right/>
      <top/>
      <bottom/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rgb="FF3F3F3F"/>
      </top>
      <bottom style="medium">
        <color indexed="64"/>
      </bottom>
      <diagonal/>
    </border>
    <border>
      <left/>
      <right style="medium">
        <color indexed="64"/>
      </right>
      <top style="thin">
        <color rgb="FF3F3F3F"/>
      </top>
      <bottom style="medium">
        <color indexed="64"/>
      </bottom>
      <diagonal/>
    </border>
    <border>
      <left/>
      <right style="thin">
        <color rgb="FFB2B2B2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4">
    <xf numFmtId="0" fontId="0" fillId="0" borderId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4" borderId="3" applyNumberForma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5" fillId="10" borderId="0" applyNumberFormat="0" applyBorder="0" applyAlignment="0" applyProtection="0"/>
    <xf numFmtId="0" fontId="13" fillId="11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2" borderId="0" applyNumberFormat="0" applyBorder="0" applyAlignment="0" applyProtection="0"/>
    <xf numFmtId="0" fontId="5" fillId="13" borderId="0" applyNumberFormat="0" applyBorder="0" applyAlignment="0" applyProtection="0"/>
  </cellStyleXfs>
  <cellXfs count="76">
    <xf numFmtId="0" fontId="0" fillId="0" borderId="0" xfId="0"/>
    <xf numFmtId="0" fontId="6" fillId="0" borderId="0" xfId="0" applyFont="1"/>
    <xf numFmtId="0" fontId="6" fillId="0" borderId="0" xfId="0" applyFont="1" applyFill="1"/>
    <xf numFmtId="0" fontId="4" fillId="4" borderId="6" xfId="3" applyBorder="1" applyAlignment="1" applyProtection="1">
      <alignment horizontal="center" vertical="center"/>
      <protection hidden="1"/>
    </xf>
    <xf numFmtId="0" fontId="3" fillId="3" borderId="11" xfId="2" applyBorder="1" applyAlignment="1" applyProtection="1">
      <alignment horizontal="center" vertical="center"/>
      <protection hidden="1"/>
    </xf>
    <xf numFmtId="0" fontId="3" fillId="3" borderId="13" xfId="2" applyBorder="1" applyAlignment="1" applyProtection="1">
      <alignment horizontal="center" vertical="center"/>
      <protection hidden="1"/>
    </xf>
    <xf numFmtId="0" fontId="3" fillId="3" borderId="12" xfId="2" applyBorder="1" applyAlignment="1" applyProtection="1">
      <alignment horizontal="center" vertical="center"/>
      <protection hidden="1"/>
    </xf>
    <xf numFmtId="0" fontId="4" fillId="4" borderId="15" xfId="3" applyBorder="1" applyAlignment="1" applyProtection="1">
      <alignment horizontal="center" vertical="center"/>
      <protection hidden="1"/>
    </xf>
    <xf numFmtId="0" fontId="4" fillId="4" borderId="16" xfId="3" applyBorder="1" applyAlignment="1" applyProtection="1">
      <alignment horizontal="center" vertical="center"/>
      <protection hidden="1"/>
    </xf>
    <xf numFmtId="0" fontId="6" fillId="0" borderId="0" xfId="0" applyFont="1" applyFill="1" applyProtection="1">
      <protection hidden="1"/>
    </xf>
    <xf numFmtId="0" fontId="6" fillId="0" borderId="0" xfId="0" applyFont="1" applyFill="1" applyAlignment="1" applyProtection="1">
      <alignment horizontal="center" vertical="center"/>
      <protection hidden="1"/>
    </xf>
    <xf numFmtId="0" fontId="6" fillId="0" borderId="0" xfId="0" quotePrefix="1" applyFont="1" applyFill="1" applyProtection="1">
      <protection hidden="1"/>
    </xf>
    <xf numFmtId="0" fontId="9" fillId="0" borderId="0" xfId="0" applyFont="1"/>
    <xf numFmtId="0" fontId="0" fillId="0" borderId="0" xfId="0" quotePrefix="1"/>
    <xf numFmtId="0" fontId="10" fillId="0" borderId="0" xfId="0" applyFont="1"/>
    <xf numFmtId="0" fontId="12" fillId="0" borderId="0" xfId="0" applyFont="1"/>
    <xf numFmtId="0" fontId="12" fillId="0" borderId="0" xfId="0" applyFont="1" applyFill="1" applyAlignment="1" applyProtection="1">
      <alignment horizontal="center" vertical="center"/>
      <protection hidden="1"/>
    </xf>
    <xf numFmtId="0" fontId="6" fillId="0" borderId="0" xfId="0" applyFont="1" applyProtection="1">
      <protection locked="0" hidden="1"/>
    </xf>
    <xf numFmtId="0" fontId="6" fillId="0" borderId="0" xfId="0" applyFont="1" applyProtection="1">
      <protection hidden="1"/>
    </xf>
    <xf numFmtId="0" fontId="9" fillId="0" borderId="0" xfId="0" applyFont="1" applyProtection="1">
      <protection hidden="1"/>
    </xf>
    <xf numFmtId="0" fontId="6" fillId="0" borderId="0" xfId="0" quotePrefix="1" applyFont="1" applyProtection="1">
      <protection hidden="1"/>
    </xf>
    <xf numFmtId="49" fontId="6" fillId="0" borderId="0" xfId="0" applyNumberFormat="1" applyFont="1" applyProtection="1">
      <protection hidden="1"/>
    </xf>
    <xf numFmtId="0" fontId="0" fillId="0" borderId="0" xfId="0" applyProtection="1">
      <protection hidden="1"/>
    </xf>
    <xf numFmtId="20" fontId="0" fillId="0" borderId="0" xfId="0" applyNumberFormat="1" applyAlignment="1" applyProtection="1">
      <alignment horizontal="right"/>
      <protection hidden="1"/>
    </xf>
    <xf numFmtId="0" fontId="13" fillId="11" borderId="18" xfId="10" applyBorder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Alignment="1" applyProtection="1">
      <protection hidden="1"/>
    </xf>
    <xf numFmtId="0" fontId="1" fillId="9" borderId="7" xfId="8" applyBorder="1" applyAlignment="1" applyProtection="1">
      <alignment horizontal="center" vertical="center"/>
      <protection hidden="1"/>
    </xf>
    <xf numFmtId="0" fontId="1" fillId="9" borderId="14" xfId="8" applyBorder="1" applyAlignment="1" applyProtection="1">
      <alignment horizontal="center" vertical="center"/>
      <protection hidden="1"/>
    </xf>
    <xf numFmtId="0" fontId="1" fillId="8" borderId="8" xfId="7" applyBorder="1" applyAlignment="1" applyProtection="1">
      <alignment horizontal="center" vertical="center"/>
      <protection hidden="1"/>
    </xf>
    <xf numFmtId="0" fontId="1" fillId="8" borderId="14" xfId="7" applyBorder="1" applyAlignment="1" applyProtection="1">
      <alignment horizontal="center" vertical="center"/>
      <protection hidden="1"/>
    </xf>
    <xf numFmtId="0" fontId="5" fillId="10" borderId="21" xfId="9" applyBorder="1" applyAlignment="1" applyProtection="1">
      <alignment horizontal="center" vertical="center"/>
      <protection hidden="1"/>
    </xf>
    <xf numFmtId="0" fontId="1" fillId="5" borderId="4" xfId="4" applyBorder="1" applyAlignment="1" applyProtection="1">
      <alignment horizontal="center" vertical="center"/>
      <protection hidden="1"/>
    </xf>
    <xf numFmtId="0" fontId="5" fillId="10" borderId="7" xfId="9" applyBorder="1" applyAlignment="1" applyProtection="1">
      <alignment horizontal="center" vertical="center"/>
      <protection hidden="1"/>
    </xf>
    <xf numFmtId="0" fontId="1" fillId="6" borderId="7" xfId="5" applyBorder="1" applyAlignment="1" applyProtection="1">
      <alignment horizontal="center" vertical="center"/>
      <protection hidden="1"/>
    </xf>
    <xf numFmtId="0" fontId="1" fillId="6" borderId="8" xfId="5" applyBorder="1" applyAlignment="1" applyProtection="1">
      <alignment horizontal="center" vertical="center"/>
      <protection hidden="1"/>
    </xf>
    <xf numFmtId="0" fontId="1" fillId="6" borderId="22" xfId="5" applyBorder="1" applyAlignment="1" applyProtection="1">
      <alignment horizontal="center" vertical="center"/>
      <protection hidden="1"/>
    </xf>
    <xf numFmtId="0" fontId="1" fillId="7" borderId="9" xfId="6" applyBorder="1" applyAlignment="1" applyProtection="1">
      <alignment horizontal="center" vertical="center"/>
      <protection hidden="1"/>
    </xf>
    <xf numFmtId="0" fontId="1" fillId="7" borderId="10" xfId="6" applyBorder="1" applyAlignment="1" applyProtection="1">
      <alignment horizontal="center" vertical="center"/>
      <protection hidden="1"/>
    </xf>
    <xf numFmtId="0" fontId="1" fillId="8" borderId="7" xfId="7" applyBorder="1" applyAlignment="1" applyProtection="1">
      <alignment horizontal="center" vertical="center"/>
      <protection hidden="1"/>
    </xf>
    <xf numFmtId="0" fontId="4" fillId="4" borderId="23" xfId="3" applyBorder="1" applyAlignment="1" applyProtection="1">
      <alignment horizontal="center" vertical="center"/>
      <protection hidden="1"/>
    </xf>
    <xf numFmtId="0" fontId="0" fillId="0" borderId="16" xfId="0" applyBorder="1" applyAlignment="1" applyProtection="1">
      <alignment horizontal="center"/>
      <protection hidden="1"/>
    </xf>
    <xf numFmtId="0" fontId="1" fillId="6" borderId="25" xfId="5" applyBorder="1" applyAlignment="1" applyProtection="1">
      <alignment horizontal="center" vertical="center"/>
      <protection hidden="1"/>
    </xf>
    <xf numFmtId="0" fontId="3" fillId="3" borderId="27" xfId="2" applyBorder="1" applyAlignment="1" applyProtection="1">
      <alignment horizontal="center" vertical="center"/>
      <protection hidden="1"/>
    </xf>
    <xf numFmtId="0" fontId="3" fillId="3" borderId="26" xfId="2" applyBorder="1" applyAlignment="1" applyProtection="1">
      <alignment horizontal="center" vertical="center"/>
      <protection hidden="1"/>
    </xf>
    <xf numFmtId="1" fontId="0" fillId="0" borderId="0" xfId="0" applyNumberFormat="1"/>
    <xf numFmtId="49" fontId="0" fillId="0" borderId="0" xfId="0" applyNumberFormat="1" applyAlignment="1">
      <alignment horizontal="right"/>
    </xf>
    <xf numFmtId="0" fontId="4" fillId="4" borderId="29" xfId="3" applyBorder="1" applyAlignment="1" applyProtection="1">
      <alignment horizontal="center" vertical="center"/>
      <protection hidden="1"/>
    </xf>
    <xf numFmtId="0" fontId="1" fillId="6" borderId="30" xfId="5" applyBorder="1" applyAlignment="1" applyProtection="1">
      <alignment horizontal="center" vertical="center"/>
      <protection hidden="1"/>
    </xf>
    <xf numFmtId="49" fontId="8" fillId="3" borderId="17" xfId="2" applyNumberFormat="1" applyFont="1" applyBorder="1" applyAlignment="1" applyProtection="1">
      <alignment horizontal="center"/>
      <protection hidden="1"/>
    </xf>
    <xf numFmtId="49" fontId="8" fillId="3" borderId="0" xfId="2" applyNumberFormat="1" applyFont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1" fillId="5" borderId="5" xfId="4" applyBorder="1" applyAlignment="1" applyProtection="1">
      <alignment horizontal="right"/>
      <protection locked="0"/>
    </xf>
    <xf numFmtId="0" fontId="1" fillId="5" borderId="0" xfId="4" applyBorder="1" applyAlignment="1" applyProtection="1">
      <alignment horizontal="right"/>
      <protection locked="0"/>
    </xf>
    <xf numFmtId="0" fontId="14" fillId="11" borderId="19" xfId="11" applyFill="1" applyBorder="1" applyAlignment="1" applyProtection="1">
      <alignment horizontal="left"/>
      <protection hidden="1"/>
    </xf>
    <xf numFmtId="0" fontId="14" fillId="11" borderId="20" xfId="11" applyFill="1" applyBorder="1" applyAlignment="1" applyProtection="1">
      <alignment horizontal="left"/>
      <protection hidden="1"/>
    </xf>
    <xf numFmtId="0" fontId="0" fillId="0" borderId="24" xfId="0" applyBorder="1" applyAlignment="1" applyProtection="1">
      <alignment horizontal="center"/>
      <protection hidden="1"/>
    </xf>
    <xf numFmtId="0" fontId="0" fillId="0" borderId="23" xfId="0" applyBorder="1" applyAlignment="1" applyProtection="1">
      <alignment horizontal="center"/>
      <protection hidden="1"/>
    </xf>
    <xf numFmtId="0" fontId="0" fillId="0" borderId="24" xfId="0" applyBorder="1" applyAlignment="1">
      <alignment horizontal="center"/>
    </xf>
    <xf numFmtId="0" fontId="0" fillId="0" borderId="23" xfId="0" applyBorder="1" applyAlignment="1">
      <alignment horizontal="center"/>
    </xf>
    <xf numFmtId="0" fontId="5" fillId="13" borderId="5" xfId="13" applyBorder="1" applyAlignment="1" applyProtection="1">
      <alignment horizontal="right"/>
      <protection locked="0"/>
    </xf>
    <xf numFmtId="0" fontId="5" fillId="13" borderId="0" xfId="13" applyBorder="1" applyAlignment="1" applyProtection="1">
      <alignment horizontal="right"/>
      <protection locked="0"/>
    </xf>
    <xf numFmtId="0" fontId="2" fillId="2" borderId="5" xfId="1" applyBorder="1" applyAlignment="1" applyProtection="1">
      <alignment horizontal="right"/>
      <protection locked="0"/>
    </xf>
    <xf numFmtId="0" fontId="2" fillId="2" borderId="0" xfId="1" applyBorder="1" applyAlignment="1" applyProtection="1">
      <alignment horizontal="right"/>
      <protection locked="0"/>
    </xf>
    <xf numFmtId="0" fontId="0" fillId="0" borderId="16" xfId="0" applyBorder="1" applyAlignment="1">
      <alignment horizontal="center"/>
    </xf>
    <xf numFmtId="0" fontId="7" fillId="0" borderId="0" xfId="0" applyFont="1" applyAlignment="1" applyProtection="1">
      <alignment horizontal="left"/>
      <protection hidden="1"/>
    </xf>
    <xf numFmtId="0" fontId="15" fillId="0" borderId="24" xfId="0" applyFont="1" applyBorder="1" applyAlignment="1" applyProtection="1">
      <alignment horizontal="center"/>
      <protection hidden="1"/>
    </xf>
    <xf numFmtId="0" fontId="15" fillId="0" borderId="23" xfId="0" applyFont="1" applyBorder="1" applyAlignment="1" applyProtection="1">
      <alignment horizontal="center"/>
      <protection hidden="1"/>
    </xf>
    <xf numFmtId="0" fontId="1" fillId="9" borderId="5" xfId="8" applyBorder="1" applyAlignment="1" applyProtection="1">
      <alignment horizontal="right"/>
      <protection locked="0"/>
    </xf>
    <xf numFmtId="0" fontId="1" fillId="9" borderId="0" xfId="8" applyBorder="1" applyAlignment="1" applyProtection="1">
      <alignment horizontal="right"/>
      <protection locked="0"/>
    </xf>
    <xf numFmtId="0" fontId="0" fillId="0" borderId="16" xfId="0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12" borderId="5" xfId="12" applyBorder="1" applyAlignment="1" applyProtection="1">
      <alignment horizontal="right"/>
      <protection locked="0"/>
    </xf>
    <xf numFmtId="0" fontId="1" fillId="12" borderId="0" xfId="12" applyBorder="1" applyAlignment="1" applyProtection="1">
      <alignment horizontal="right"/>
      <protection locked="0"/>
    </xf>
    <xf numFmtId="0" fontId="2" fillId="2" borderId="28" xfId="1" applyBorder="1" applyAlignment="1" applyProtection="1">
      <alignment horizontal="right"/>
      <protection locked="0"/>
    </xf>
    <xf numFmtId="0" fontId="10" fillId="0" borderId="0" xfId="0" applyFont="1" applyAlignment="1">
      <alignment horizontal="center"/>
    </xf>
  </cellXfs>
  <cellStyles count="14">
    <cellStyle name="20 % - Dekorfärg1" xfId="12" builtinId="30"/>
    <cellStyle name="20 % - Dekorfärg2" xfId="4" builtinId="34"/>
    <cellStyle name="20 % - Dekorfärg5" xfId="7" builtinId="46"/>
    <cellStyle name="20 % - Dekorfärg6" xfId="8" builtinId="50"/>
    <cellStyle name="40 % - Dekorfärg2" xfId="5" builtinId="35"/>
    <cellStyle name="60 % - Dekorfärg2" xfId="6" builtinId="36"/>
    <cellStyle name="Dekorfärg2" xfId="13" builtinId="33"/>
    <cellStyle name="Dekorfärg3" xfId="9" builtinId="37"/>
    <cellStyle name="Förklarande text" xfId="11" builtinId="53"/>
    <cellStyle name="Indata" xfId="1" builtinId="20"/>
    <cellStyle name="Kontrollcell" xfId="3" builtinId="23"/>
    <cellStyle name="Neutral" xfId="10" builtinId="28"/>
    <cellStyle name="Normal" xfId="0" builtinId="0"/>
    <cellStyle name="Utdata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4A582-2620-405D-B7B0-AF5092D6A9CD}">
  <dimension ref="A1:V437"/>
  <sheetViews>
    <sheetView showGridLines="0" tabSelected="1" zoomScale="130" zoomScaleNormal="130" zoomScaleSheetLayoutView="130" workbookViewId="0">
      <selection activeCell="D22" sqref="D22:H22"/>
    </sheetView>
  </sheetViews>
  <sheetFormatPr defaultRowHeight="15" x14ac:dyDescent="0.25"/>
  <cols>
    <col min="1" max="1" width="2.85546875" bestFit="1" customWidth="1"/>
    <col min="4" max="18" width="8" customWidth="1"/>
  </cols>
  <sheetData>
    <row r="1" spans="1:22" ht="23.25" x14ac:dyDescent="0.35">
      <c r="A1" s="22"/>
      <c r="B1" s="22"/>
      <c r="C1" s="51" t="s">
        <v>59</v>
      </c>
      <c r="D1" s="51"/>
      <c r="E1" s="51"/>
      <c r="F1" s="51"/>
      <c r="G1" s="51" t="s">
        <v>60</v>
      </c>
      <c r="H1" s="51"/>
      <c r="I1" s="51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</row>
    <row r="2" spans="1:22" x14ac:dyDescent="0.25">
      <c r="A2" s="22"/>
      <c r="B2" s="22"/>
      <c r="C2" s="23"/>
      <c r="D2" s="68" t="s">
        <v>61</v>
      </c>
      <c r="E2" s="69"/>
      <c r="F2" s="69"/>
      <c r="G2" s="69"/>
      <c r="H2" s="69"/>
      <c r="I2" s="24"/>
      <c r="J2" s="54" t="str">
        <f>D8</f>
        <v>Disciplin</v>
      </c>
      <c r="K2" s="54"/>
      <c r="L2" s="55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x14ac:dyDescent="0.25">
      <c r="A3" s="22"/>
      <c r="B3" s="22"/>
      <c r="C3" s="25"/>
      <c r="D3" s="72" t="s">
        <v>62</v>
      </c>
      <c r="E3" s="73"/>
      <c r="F3" s="73"/>
      <c r="G3" s="73"/>
      <c r="H3" s="73"/>
      <c r="I3" s="24"/>
      <c r="J3" s="54" t="str">
        <f>F8</f>
        <v>Innehåll</v>
      </c>
      <c r="K3" s="54"/>
      <c r="L3" s="55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x14ac:dyDescent="0.25">
      <c r="A4" s="22"/>
      <c r="B4" s="22"/>
      <c r="C4" s="25"/>
      <c r="D4" s="52" t="s">
        <v>43</v>
      </c>
      <c r="E4" s="53"/>
      <c r="F4" s="53"/>
      <c r="G4" s="53"/>
      <c r="H4" s="53"/>
      <c r="I4" s="24"/>
      <c r="J4" s="54" t="str">
        <f>H8</f>
        <v>Redovisning</v>
      </c>
      <c r="K4" s="54"/>
      <c r="L4" s="55"/>
      <c r="M4" s="22"/>
      <c r="N4" s="22"/>
      <c r="O4" s="22"/>
      <c r="P4" s="22"/>
      <c r="Q4" s="22"/>
      <c r="R4" s="22"/>
      <c r="S4" s="22"/>
      <c r="T4" s="22"/>
      <c r="U4" s="22"/>
      <c r="V4" s="22"/>
    </row>
    <row r="5" spans="1:22" x14ac:dyDescent="0.25">
      <c r="A5" s="22"/>
      <c r="B5" s="22"/>
      <c r="C5" s="25"/>
      <c r="D5" s="62" t="s">
        <v>82</v>
      </c>
      <c r="E5" s="63"/>
      <c r="F5" s="63"/>
      <c r="G5" s="63"/>
      <c r="H5" s="74"/>
      <c r="I5" s="24"/>
      <c r="J5" s="54" t="str">
        <f>K8</f>
        <v>Nyckelkodsområde</v>
      </c>
      <c r="K5" s="54"/>
      <c r="L5" s="55"/>
      <c r="M5" s="22"/>
      <c r="N5" s="22"/>
      <c r="O5" s="22"/>
      <c r="P5" s="22"/>
      <c r="Q5" s="22"/>
      <c r="R5" s="22"/>
      <c r="S5" s="22"/>
      <c r="T5" s="22"/>
      <c r="U5" s="22"/>
      <c r="V5" s="22"/>
    </row>
    <row r="6" spans="1:22" x14ac:dyDescent="0.25">
      <c r="A6" s="22"/>
      <c r="B6" s="22"/>
      <c r="C6" s="25"/>
      <c r="D6" s="60" t="s">
        <v>213</v>
      </c>
      <c r="E6" s="61"/>
      <c r="F6" s="61"/>
      <c r="G6" s="61"/>
      <c r="H6" s="61"/>
      <c r="I6" s="24"/>
      <c r="J6" s="54" t="str">
        <f>M8</f>
        <v>Delområde</v>
      </c>
      <c r="K6" s="54"/>
      <c r="L6" s="55"/>
      <c r="M6" s="22"/>
      <c r="N6" s="22"/>
      <c r="O6" s="22"/>
      <c r="P6" s="22"/>
      <c r="Q6" s="22"/>
      <c r="R6" s="22"/>
      <c r="S6" s="22"/>
      <c r="T6" s="22"/>
      <c r="U6" s="22"/>
      <c r="V6" s="22"/>
    </row>
    <row r="7" spans="1:22" x14ac:dyDescent="0.25">
      <c r="A7" s="22"/>
      <c r="B7" s="22"/>
      <c r="C7" s="25"/>
      <c r="D7" s="22"/>
      <c r="E7" s="22"/>
      <c r="F7" s="22"/>
      <c r="G7" s="22"/>
      <c r="H7" s="22"/>
      <c r="I7" s="22"/>
      <c r="J7" s="26"/>
      <c r="K7" s="26"/>
      <c r="L7" s="26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ht="15.75" thickBot="1" x14ac:dyDescent="0.3">
      <c r="A8" s="22"/>
      <c r="B8" s="22"/>
      <c r="C8" s="22"/>
      <c r="D8" s="56" t="s">
        <v>1</v>
      </c>
      <c r="E8" s="57"/>
      <c r="F8" s="56" t="s">
        <v>2</v>
      </c>
      <c r="G8" s="57"/>
      <c r="H8" s="56" t="s">
        <v>4</v>
      </c>
      <c r="I8" s="70"/>
      <c r="J8" s="57"/>
      <c r="K8" s="66" t="s">
        <v>210</v>
      </c>
      <c r="L8" s="67"/>
      <c r="M8" s="70" t="s">
        <v>211</v>
      </c>
      <c r="N8" s="57"/>
      <c r="O8" s="41"/>
      <c r="P8" s="56" t="s">
        <v>5</v>
      </c>
      <c r="Q8" s="70"/>
      <c r="R8" s="57"/>
      <c r="S8" s="22"/>
      <c r="T8" s="22"/>
      <c r="U8" s="22"/>
      <c r="V8" s="22"/>
    </row>
    <row r="9" spans="1:22" x14ac:dyDescent="0.25">
      <c r="A9" s="22"/>
      <c r="B9" s="22"/>
      <c r="C9" s="22"/>
      <c r="D9" s="27">
        <v>1</v>
      </c>
      <c r="E9" s="28">
        <v>2</v>
      </c>
      <c r="F9" s="29">
        <v>3</v>
      </c>
      <c r="G9" s="30">
        <v>4</v>
      </c>
      <c r="H9" s="31">
        <v>5</v>
      </c>
      <c r="I9" s="32">
        <v>6</v>
      </c>
      <c r="J9" s="33">
        <v>7</v>
      </c>
      <c r="K9" s="34">
        <v>8</v>
      </c>
      <c r="L9" s="36">
        <v>9</v>
      </c>
      <c r="M9" s="42">
        <v>10</v>
      </c>
      <c r="N9" s="42">
        <v>11</v>
      </c>
      <c r="O9" s="31">
        <v>12</v>
      </c>
      <c r="P9" s="37">
        <v>13</v>
      </c>
      <c r="Q9" s="37">
        <v>14</v>
      </c>
      <c r="R9" s="38">
        <v>15</v>
      </c>
      <c r="S9" s="22"/>
      <c r="T9" s="22"/>
      <c r="U9" s="22"/>
      <c r="V9" s="22"/>
    </row>
    <row r="10" spans="1:22" ht="15.75" thickBot="1" x14ac:dyDescent="0.3">
      <c r="A10" s="22"/>
      <c r="B10" s="22"/>
      <c r="C10" s="22"/>
      <c r="D10" s="4" t="str">
        <f>LEFT(INDEX(DATA!$A$2:$A$43,MATCH(Blad1!$D$2,DATA!$B$2:$B$43,)),1)</f>
        <v>!</v>
      </c>
      <c r="E10" s="4" t="str">
        <f>RIGHT(INDEX(DATA!$A$2:$A$43,MATCH(Blad1!$D$2,DATA!$B$2:$B$43,)),1)</f>
        <v>!</v>
      </c>
      <c r="F10" s="4" t="str">
        <f>LEFT(INDEX(DATA!$I$2:$I$49,MATCH(Blad1!$D$3,DATA!$J$2:$J$49,)),1)</f>
        <v>!</v>
      </c>
      <c r="G10" s="6" t="str">
        <f>RIGHT(INDEX(DATA!$I$2:$I$49,MATCH(Blad1!$D$3,DATA!$J$2:$J$49,)),1)</f>
        <v>!</v>
      </c>
      <c r="H10" s="3" t="s">
        <v>3</v>
      </c>
      <c r="I10" s="5" t="str">
        <f>INDEX(DATA!R2:R12,MATCH(Blad1!D4,DATA!S2:S12,))</f>
        <v>P</v>
      </c>
      <c r="J10" s="7" t="s">
        <v>3</v>
      </c>
      <c r="K10" s="7" t="str">
        <f>IFERROR(LEFT(INDEX(DATA!$Y$3:$Y$8,MATCH($D$5,DATA!$Z$3:$Z$8,)),1),"")</f>
        <v>!</v>
      </c>
      <c r="L10" s="40" t="str">
        <f>IFERROR(MID(INDEX(DATA!$Y$3:$Y$8,MATCH($D$5,DATA!$Z$3:$Z$8,)),2,1),"")</f>
        <v/>
      </c>
      <c r="M10" s="8" t="str">
        <f>IFERROR(LEFT(INDEX(DATA!$W$3:$W$58,MATCH($D$6,DATA!$W$3:$W$58,)),1),"")</f>
        <v/>
      </c>
      <c r="N10" s="8" t="str">
        <f>IFERROR(RIGHT(INDEX(DATA!$W$3:$W$58,MATCH($D$6,DATA!$W$3:$W$58,)),1),"")</f>
        <v/>
      </c>
      <c r="O10" s="47" t="s">
        <v>3</v>
      </c>
      <c r="P10" s="44">
        <v>0</v>
      </c>
      <c r="Q10" s="44">
        <v>0</v>
      </c>
      <c r="R10" s="43">
        <v>1</v>
      </c>
      <c r="S10" s="22"/>
      <c r="T10" s="22"/>
      <c r="U10" s="22"/>
      <c r="V10" s="22"/>
    </row>
    <row r="11" spans="1:22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</row>
    <row r="12" spans="1:22" x14ac:dyDescent="0.25">
      <c r="A12" s="22"/>
      <c r="B12" s="22"/>
      <c r="C12" s="22"/>
      <c r="D12" s="22"/>
      <c r="E12" s="71"/>
      <c r="F12" s="71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</row>
    <row r="13" spans="1:22" ht="21" x14ac:dyDescent="0.35">
      <c r="A13" s="22"/>
      <c r="B13" s="22"/>
      <c r="C13" s="22"/>
      <c r="D13" s="22" t="s">
        <v>58</v>
      </c>
      <c r="E13" s="22"/>
      <c r="F13" s="49" t="str">
        <f>_xlfn.CONCAT(D10:R10)</f>
        <v>!!!!-P-!-001</v>
      </c>
      <c r="G13" s="50"/>
      <c r="H13" s="50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</row>
    <row r="14" spans="1:22" x14ac:dyDescent="0.25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</row>
    <row r="15" spans="1:22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</row>
    <row r="16" spans="1:22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</row>
    <row r="17" spans="1:22" ht="23.25" x14ac:dyDescent="0.35">
      <c r="A17" s="22"/>
      <c r="B17" s="22"/>
      <c r="C17" s="51" t="s">
        <v>59</v>
      </c>
      <c r="D17" s="51"/>
      <c r="E17" s="51"/>
      <c r="F17" s="51"/>
      <c r="G17" s="65" t="s">
        <v>201</v>
      </c>
      <c r="H17" s="65"/>
      <c r="I17" s="65"/>
      <c r="J17" s="65"/>
      <c r="K17" s="65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</row>
    <row r="18" spans="1:22" x14ac:dyDescent="0.25">
      <c r="A18" s="22"/>
      <c r="B18" s="22"/>
      <c r="C18" s="23"/>
      <c r="D18" s="68" t="s">
        <v>61</v>
      </c>
      <c r="E18" s="69"/>
      <c r="F18" s="69"/>
      <c r="G18" s="69"/>
      <c r="H18" s="69"/>
      <c r="I18" s="24"/>
      <c r="J18" s="54" t="str">
        <f>D24</f>
        <v>Disciplin</v>
      </c>
      <c r="K18" s="54"/>
      <c r="L18" s="55"/>
      <c r="M18" s="22"/>
      <c r="N18" s="22"/>
      <c r="O18" s="22"/>
      <c r="P18" s="22"/>
      <c r="Q18" s="22"/>
      <c r="R18" s="22"/>
      <c r="S18" s="22"/>
      <c r="T18" s="22"/>
      <c r="U18" s="22"/>
      <c r="V18" s="22"/>
    </row>
    <row r="19" spans="1:22" x14ac:dyDescent="0.25">
      <c r="A19" s="22"/>
      <c r="B19" s="22"/>
      <c r="C19" s="25"/>
      <c r="D19" s="72" t="s">
        <v>62</v>
      </c>
      <c r="E19" s="73"/>
      <c r="F19" s="73"/>
      <c r="G19" s="73"/>
      <c r="H19" s="73"/>
      <c r="I19" s="24"/>
      <c r="J19" s="54" t="str">
        <f>F24</f>
        <v>Innehåll</v>
      </c>
      <c r="K19" s="54"/>
      <c r="L19" s="55"/>
      <c r="M19" s="22"/>
      <c r="N19" s="22"/>
      <c r="O19" s="22"/>
      <c r="P19" s="22"/>
      <c r="Q19" s="22"/>
      <c r="R19" s="22"/>
      <c r="S19" s="22"/>
      <c r="T19" s="22"/>
      <c r="U19" s="22"/>
      <c r="V19" s="22"/>
    </row>
    <row r="20" spans="1:22" x14ac:dyDescent="0.25">
      <c r="A20" s="22"/>
      <c r="B20" s="22"/>
      <c r="C20" s="25"/>
      <c r="D20" s="52" t="s">
        <v>63</v>
      </c>
      <c r="E20" s="53"/>
      <c r="F20" s="53"/>
      <c r="G20" s="53"/>
      <c r="H20" s="53"/>
      <c r="I20" s="24"/>
      <c r="J20" s="54" t="str">
        <f>H24</f>
        <v>Redovisning</v>
      </c>
      <c r="K20" s="54"/>
      <c r="L20" s="55"/>
      <c r="M20" s="22"/>
      <c r="N20" s="22"/>
      <c r="O20" s="22"/>
      <c r="P20" s="22"/>
      <c r="Q20" s="22"/>
      <c r="R20" s="22"/>
      <c r="S20" s="22"/>
      <c r="T20" s="22"/>
      <c r="U20" s="22"/>
      <c r="V20" s="22"/>
    </row>
    <row r="21" spans="1:22" x14ac:dyDescent="0.25">
      <c r="A21" s="22"/>
      <c r="B21" s="22"/>
      <c r="C21" s="25"/>
      <c r="D21" s="62" t="s">
        <v>82</v>
      </c>
      <c r="E21" s="63"/>
      <c r="F21" s="63"/>
      <c r="G21" s="63"/>
      <c r="H21" s="63"/>
      <c r="I21" s="24"/>
      <c r="J21" s="54" t="str">
        <f>K24</f>
        <v>Nyckelkodsområde</v>
      </c>
      <c r="K21" s="54"/>
      <c r="L21" s="55"/>
      <c r="M21" s="22"/>
      <c r="N21" s="22"/>
      <c r="O21" s="22"/>
      <c r="P21" s="22"/>
      <c r="Q21" s="22"/>
      <c r="R21" s="22"/>
      <c r="S21" s="22"/>
      <c r="T21" s="22"/>
      <c r="U21" s="22"/>
      <c r="V21" s="22"/>
    </row>
    <row r="22" spans="1:22" x14ac:dyDescent="0.25">
      <c r="A22" s="22"/>
      <c r="B22" s="22"/>
      <c r="C22" s="25"/>
      <c r="D22" s="60" t="s">
        <v>213</v>
      </c>
      <c r="E22" s="61"/>
      <c r="F22" s="61"/>
      <c r="G22" s="61"/>
      <c r="H22" s="61"/>
      <c r="I22" s="24"/>
      <c r="J22" s="54" t="str">
        <f>M24</f>
        <v>Delområde</v>
      </c>
      <c r="K22" s="54"/>
      <c r="L22" s="55"/>
      <c r="M22" s="22"/>
      <c r="N22" s="22"/>
      <c r="O22" s="22"/>
      <c r="P22" s="22"/>
      <c r="Q22" s="22"/>
      <c r="R22" s="22"/>
      <c r="S22" s="22"/>
      <c r="T22" s="22"/>
      <c r="U22" s="22"/>
      <c r="V22" s="22"/>
    </row>
    <row r="23" spans="1:22" x14ac:dyDescent="0.25">
      <c r="A23" s="22"/>
      <c r="B23" s="22"/>
      <c r="C23" s="25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</row>
    <row r="24" spans="1:22" ht="15.75" thickBot="1" x14ac:dyDescent="0.3">
      <c r="A24" s="22"/>
      <c r="B24" s="22"/>
      <c r="C24" s="22"/>
      <c r="D24" s="56" t="s">
        <v>1</v>
      </c>
      <c r="E24" s="57"/>
      <c r="F24" s="58" t="s">
        <v>2</v>
      </c>
      <c r="G24" s="59"/>
      <c r="H24" s="58" t="s">
        <v>4</v>
      </c>
      <c r="I24" s="64"/>
      <c r="J24" s="59"/>
      <c r="K24" s="66" t="s">
        <v>210</v>
      </c>
      <c r="L24" s="67"/>
      <c r="M24" s="70" t="s">
        <v>211</v>
      </c>
      <c r="N24" s="57"/>
      <c r="O24" s="41"/>
      <c r="P24" s="56" t="s">
        <v>5</v>
      </c>
      <c r="Q24" s="70"/>
      <c r="R24" s="57"/>
      <c r="S24" s="22"/>
      <c r="T24" s="22"/>
      <c r="U24" s="22"/>
      <c r="V24" s="22"/>
    </row>
    <row r="25" spans="1:22" x14ac:dyDescent="0.25">
      <c r="A25" s="22"/>
      <c r="B25" s="22"/>
      <c r="C25" s="22"/>
      <c r="D25" s="27">
        <v>1</v>
      </c>
      <c r="E25" s="28">
        <v>2</v>
      </c>
      <c r="F25" s="39">
        <v>3</v>
      </c>
      <c r="G25" s="30">
        <v>4</v>
      </c>
      <c r="H25" s="31">
        <v>5</v>
      </c>
      <c r="I25" s="32">
        <v>6</v>
      </c>
      <c r="J25" s="33">
        <v>7</v>
      </c>
      <c r="K25" s="34">
        <v>8</v>
      </c>
      <c r="L25" s="48">
        <v>9</v>
      </c>
      <c r="M25" s="35">
        <v>10</v>
      </c>
      <c r="N25" s="42">
        <v>11</v>
      </c>
      <c r="O25" s="31">
        <v>12</v>
      </c>
      <c r="P25" s="37">
        <v>13</v>
      </c>
      <c r="Q25" s="37">
        <v>14</v>
      </c>
      <c r="R25" s="38">
        <v>15</v>
      </c>
      <c r="S25" s="22"/>
      <c r="T25" s="22"/>
      <c r="U25" s="22"/>
      <c r="V25" s="22"/>
    </row>
    <row r="26" spans="1:22" ht="15.75" thickBot="1" x14ac:dyDescent="0.3">
      <c r="A26" s="22"/>
      <c r="B26" s="22"/>
      <c r="C26" s="22"/>
      <c r="D26" s="4" t="str">
        <f>LEFT(INDEX(DATA!$A$2:$A$43,MATCH(Blad1!$D$18,DATA!$B$2:$B$43,)),1)</f>
        <v>!</v>
      </c>
      <c r="E26" s="4" t="str">
        <f>RIGHT(INDEX(DATA!$A$2:$A$43,MATCH(Blad1!$D$18,DATA!$B$2:$B$43,)),1)</f>
        <v>!</v>
      </c>
      <c r="F26" s="4" t="str">
        <f>LEFT(INDEX(DATA!$I$2:$I$49,MATCH(Blad1!$D$19,DATA!$J$2:$J$49,)),1)</f>
        <v>!</v>
      </c>
      <c r="G26" s="6" t="str">
        <f>RIGHT(INDEX(DATA!$I$2:$I$49,MATCH(Blad1!$D$19,DATA!$J$2:$J$49,)),1)</f>
        <v>!</v>
      </c>
      <c r="H26" s="3" t="s">
        <v>3</v>
      </c>
      <c r="I26" s="5" t="str">
        <f>INDEX(DATA!Q2:Q12,MATCH(Blad1!D20,DATA!S2:S12,))</f>
        <v>!</v>
      </c>
      <c r="J26" s="7" t="s">
        <v>3</v>
      </c>
      <c r="K26" s="7" t="str">
        <f>IFERROR(LEFT(INDEX(DATA!$Y$3:$Y$8,MATCH($D$21,DATA!$Z$3:$Z$8,)),1),"")</f>
        <v>!</v>
      </c>
      <c r="L26" s="40" t="str">
        <f>IFERROR(MID(INDEX(DATA!$Y$3:$Y$8,MATCH($D$21,DATA!$Z$3:$Z$8,)),2,1),"")</f>
        <v/>
      </c>
      <c r="M26" s="8" t="str">
        <f>IFERROR(LEFT(INDEX(DATA!$W$3:$W$58,MATCH($D$22,DATA!$W$3:$W$58,)),1),"")</f>
        <v/>
      </c>
      <c r="N26" s="8" t="str">
        <f>IFERROR(RIGHT(INDEX(DATA!$W$3:$W$58,MATCH($D$22,DATA!$W$3:$W$58,)),1),"")</f>
        <v/>
      </c>
      <c r="O26" s="47" t="s">
        <v>3</v>
      </c>
      <c r="P26" s="44">
        <v>0</v>
      </c>
      <c r="Q26" s="44">
        <v>0</v>
      </c>
      <c r="R26" s="43">
        <v>1</v>
      </c>
      <c r="S26" s="22"/>
      <c r="T26" s="22"/>
      <c r="U26" s="22"/>
      <c r="V26" s="22"/>
    </row>
    <row r="27" spans="1:22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</row>
    <row r="28" spans="1:22" x14ac:dyDescent="0.25">
      <c r="A28" s="22"/>
      <c r="B28" s="22"/>
      <c r="C28" s="22"/>
      <c r="D28" s="22"/>
      <c r="E28" s="71"/>
      <c r="F28" s="71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</row>
    <row r="29" spans="1:22" ht="21" x14ac:dyDescent="0.35">
      <c r="A29" s="22"/>
      <c r="B29" s="22"/>
      <c r="C29" s="22"/>
      <c r="D29" s="22" t="s">
        <v>202</v>
      </c>
      <c r="E29" s="22"/>
      <c r="F29" s="49" t="str">
        <f>_xlfn.CONCAT(D26:R26)</f>
        <v>!!!!-!-!-001</v>
      </c>
      <c r="G29" s="50"/>
      <c r="H29" s="50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</row>
    <row r="30" spans="1:22" x14ac:dyDescent="0.2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x14ac:dyDescent="0.25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</row>
    <row r="32" spans="1:22" x14ac:dyDescent="0.25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</row>
    <row r="33" spans="1:22" x14ac:dyDescent="0.25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</row>
    <row r="403" spans="20:20" s="1" customFormat="1" x14ac:dyDescent="0.25"/>
    <row r="404" spans="20:20" s="1" customFormat="1" x14ac:dyDescent="0.25">
      <c r="T404" s="2"/>
    </row>
    <row r="405" spans="20:20" s="1" customFormat="1" x14ac:dyDescent="0.25">
      <c r="T405" s="2"/>
    </row>
    <row r="406" spans="20:20" s="1" customFormat="1" x14ac:dyDescent="0.25">
      <c r="T406" s="2"/>
    </row>
    <row r="407" spans="20:20" s="1" customFormat="1" x14ac:dyDescent="0.25">
      <c r="T407" s="2"/>
    </row>
    <row r="408" spans="20:20" s="1" customFormat="1" x14ac:dyDescent="0.25">
      <c r="T408" s="2"/>
    </row>
    <row r="409" spans="20:20" s="1" customFormat="1" x14ac:dyDescent="0.25">
      <c r="T409" s="2"/>
    </row>
    <row r="410" spans="20:20" s="1" customFormat="1" x14ac:dyDescent="0.25">
      <c r="T410" s="2"/>
    </row>
    <row r="411" spans="20:20" s="1" customFormat="1" x14ac:dyDescent="0.25">
      <c r="T411" s="2"/>
    </row>
    <row r="412" spans="20:20" s="1" customFormat="1" x14ac:dyDescent="0.25">
      <c r="T412" s="2"/>
    </row>
    <row r="413" spans="20:20" s="1" customFormat="1" x14ac:dyDescent="0.25">
      <c r="T413" s="2"/>
    </row>
    <row r="414" spans="20:20" s="1" customFormat="1" x14ac:dyDescent="0.25">
      <c r="T414" s="2"/>
    </row>
    <row r="415" spans="20:20" s="1" customFormat="1" x14ac:dyDescent="0.25">
      <c r="T415" s="2"/>
    </row>
    <row r="416" spans="20:20" s="1" customFormat="1" x14ac:dyDescent="0.25">
      <c r="T416" s="2"/>
    </row>
    <row r="417" spans="20:20" s="1" customFormat="1" x14ac:dyDescent="0.25">
      <c r="T417" s="2"/>
    </row>
    <row r="418" spans="20:20" s="1" customFormat="1" x14ac:dyDescent="0.25">
      <c r="T418" s="2"/>
    </row>
    <row r="419" spans="20:20" s="1" customFormat="1" x14ac:dyDescent="0.25">
      <c r="T419" s="2"/>
    </row>
    <row r="420" spans="20:20" s="1" customFormat="1" x14ac:dyDescent="0.25">
      <c r="T420" s="2"/>
    </row>
    <row r="421" spans="20:20" s="1" customFormat="1" x14ac:dyDescent="0.25">
      <c r="T421" s="2"/>
    </row>
    <row r="422" spans="20:20" s="1" customFormat="1" x14ac:dyDescent="0.25">
      <c r="T422" s="2"/>
    </row>
    <row r="423" spans="20:20" s="1" customFormat="1" x14ac:dyDescent="0.25">
      <c r="T423" s="2"/>
    </row>
    <row r="424" spans="20:20" s="1" customFormat="1" x14ac:dyDescent="0.25">
      <c r="T424" s="2"/>
    </row>
    <row r="425" spans="20:20" s="1" customFormat="1" x14ac:dyDescent="0.25">
      <c r="T425" s="2"/>
    </row>
    <row r="426" spans="20:20" s="1" customFormat="1" x14ac:dyDescent="0.25">
      <c r="T426" s="2"/>
    </row>
    <row r="427" spans="20:20" s="1" customFormat="1" x14ac:dyDescent="0.25">
      <c r="T427" s="2"/>
    </row>
    <row r="428" spans="20:20" s="1" customFormat="1" x14ac:dyDescent="0.25">
      <c r="T428" s="2"/>
    </row>
    <row r="429" spans="20:20" s="1" customFormat="1" x14ac:dyDescent="0.25">
      <c r="T429" s="2"/>
    </row>
    <row r="430" spans="20:20" s="1" customFormat="1" x14ac:dyDescent="0.25">
      <c r="T430" s="2"/>
    </row>
    <row r="431" spans="20:20" s="1" customFormat="1" x14ac:dyDescent="0.25">
      <c r="T431" s="2"/>
    </row>
    <row r="432" spans="20:20" s="1" customFormat="1" x14ac:dyDescent="0.25">
      <c r="T432" s="2"/>
    </row>
    <row r="433" spans="20:20" s="1" customFormat="1" x14ac:dyDescent="0.25">
      <c r="T433" s="2"/>
    </row>
    <row r="434" spans="20:20" s="1" customFormat="1" x14ac:dyDescent="0.25">
      <c r="T434" s="2"/>
    </row>
    <row r="435" spans="20:20" s="1" customFormat="1" x14ac:dyDescent="0.25">
      <c r="T435" s="2"/>
    </row>
    <row r="436" spans="20:20" s="1" customFormat="1" x14ac:dyDescent="0.25"/>
    <row r="437" spans="20:20" s="1" customFormat="1" x14ac:dyDescent="0.25"/>
  </sheetData>
  <sheetProtection algorithmName="SHA-512" hashValue="guC006siW5BXhUH1i/l1S5QGuoDj6ugTai+F2++J/mg5PE5Wa7UR98/BLxyoNvBHy/VtcYfqVL2c4EHfON6NlQ==" saltValue="e/cg171klXPFXHP50DKKDQ==" spinCount="100000" sheet="1" selectLockedCells="1"/>
  <dataConsolidate/>
  <mergeCells count="40">
    <mergeCell ref="C1:F1"/>
    <mergeCell ref="G1:I1"/>
    <mergeCell ref="D8:E8"/>
    <mergeCell ref="F8:G8"/>
    <mergeCell ref="F13:H13"/>
    <mergeCell ref="E12:F12"/>
    <mergeCell ref="P8:R8"/>
    <mergeCell ref="D2:H2"/>
    <mergeCell ref="D3:H3"/>
    <mergeCell ref="D4:H4"/>
    <mergeCell ref="J2:L2"/>
    <mergeCell ref="J3:L3"/>
    <mergeCell ref="J4:L4"/>
    <mergeCell ref="D6:H6"/>
    <mergeCell ref="D5:H5"/>
    <mergeCell ref="H8:J8"/>
    <mergeCell ref="J5:L5"/>
    <mergeCell ref="J6:L6"/>
    <mergeCell ref="K8:L8"/>
    <mergeCell ref="M8:N8"/>
    <mergeCell ref="M24:N24"/>
    <mergeCell ref="P24:R24"/>
    <mergeCell ref="E28:F28"/>
    <mergeCell ref="D19:H19"/>
    <mergeCell ref="J19:L19"/>
    <mergeCell ref="J22:L22"/>
    <mergeCell ref="J21:L21"/>
    <mergeCell ref="F29:H29"/>
    <mergeCell ref="C17:F17"/>
    <mergeCell ref="D20:H20"/>
    <mergeCell ref="J20:L20"/>
    <mergeCell ref="D24:E24"/>
    <mergeCell ref="F24:G24"/>
    <mergeCell ref="D22:H22"/>
    <mergeCell ref="D21:H21"/>
    <mergeCell ref="H24:J24"/>
    <mergeCell ref="G17:K17"/>
    <mergeCell ref="K24:L24"/>
    <mergeCell ref="D18:H18"/>
    <mergeCell ref="J18:L18"/>
  </mergeCells>
  <pageMargins left="0.7" right="0.7" top="0.75" bottom="0.75" header="0.3" footer="0.3"/>
  <pageSetup paperSize="9" scale="65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8044465C-1E68-46CE-A344-E3729AD90A64}">
          <x14:formula1>
            <xm:f>DATA!$S$2:$S$12</xm:f>
          </x14:formula1>
          <xm:sqref>D20:H20 D4:H4</xm:sqref>
        </x14:dataValidation>
        <x14:dataValidation type="list" allowBlank="1" showInputMessage="1" showErrorMessage="1" xr:uid="{1372DF23-7C5A-4170-8A9F-C0819E8F0C68}">
          <x14:formula1>
            <xm:f>DATA!$E$3:$E$41</xm:f>
          </x14:formula1>
          <xm:sqref>D15</xm:sqref>
        </x14:dataValidation>
        <x14:dataValidation type="list" allowBlank="1" showInputMessage="1" showErrorMessage="1" xr:uid="{E97E4527-4FF2-4B2D-9014-4DE496E2370B}">
          <x14:formula1>
            <xm:f>DATA!$B$2:$B$41</xm:f>
          </x14:formula1>
          <xm:sqref>D18:H18 D2:H2</xm:sqref>
        </x14:dataValidation>
        <x14:dataValidation type="list" allowBlank="1" showInputMessage="1" showErrorMessage="1" xr:uid="{AE489A95-AB39-4380-814D-75056689805E}">
          <x14:formula1>
            <xm:f>DATA!$Z$3:$Z$7</xm:f>
          </x14:formula1>
          <xm:sqref>D21:H21 D5:H5</xm:sqref>
        </x14:dataValidation>
        <x14:dataValidation type="list" allowBlank="1" showInputMessage="1" showErrorMessage="1" xr:uid="{15BD78C0-CE8B-49ED-B237-5C448CFB7B4B}">
          <x14:formula1>
            <xm:f>DATA!$J$2:$J$49</xm:f>
          </x14:formula1>
          <xm:sqref>D19:H19 D3:H3</xm:sqref>
        </x14:dataValidation>
        <x14:dataValidation type="list" allowBlank="1" showInputMessage="1" showErrorMessage="1" xr:uid="{76C288A0-C03B-4491-A947-736E92E9BC7D}">
          <x14:formula1>
            <xm:f>DATA!$W$2:$W$58</xm:f>
          </x14:formula1>
          <xm:sqref>D22:H22 D6:H6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537B9-3189-4886-AF6A-E1CD7428A51B}">
  <dimension ref="A1:Z58"/>
  <sheetViews>
    <sheetView topLeftCell="J1" workbookViewId="0">
      <selection activeCell="J43" sqref="J43"/>
    </sheetView>
  </sheetViews>
  <sheetFormatPr defaultRowHeight="15" x14ac:dyDescent="0.25"/>
  <cols>
    <col min="2" max="2" width="34.5703125" bestFit="1" customWidth="1"/>
    <col min="5" max="5" width="24.7109375" bestFit="1" customWidth="1"/>
  </cols>
  <sheetData>
    <row r="1" spans="1:26" x14ac:dyDescent="0.25">
      <c r="A1" s="14"/>
      <c r="B1" s="14" t="s">
        <v>84</v>
      </c>
      <c r="C1" s="14"/>
      <c r="D1" s="15"/>
      <c r="E1" s="15"/>
      <c r="F1" s="15"/>
      <c r="G1" s="15"/>
      <c r="H1" s="15"/>
      <c r="I1" s="15" t="s">
        <v>2</v>
      </c>
      <c r="J1" s="15"/>
      <c r="K1" s="15"/>
      <c r="L1" s="15"/>
      <c r="M1" s="15"/>
      <c r="N1" s="15"/>
      <c r="O1" s="15"/>
      <c r="P1" s="15"/>
      <c r="Q1" s="16" t="s">
        <v>49</v>
      </c>
      <c r="R1" s="16" t="s">
        <v>50</v>
      </c>
      <c r="S1" s="15"/>
      <c r="T1" s="15"/>
      <c r="U1" s="15"/>
      <c r="V1" s="75" t="s">
        <v>212</v>
      </c>
      <c r="W1" s="75"/>
      <c r="X1" s="14"/>
      <c r="Y1" s="14" t="s">
        <v>80</v>
      </c>
    </row>
    <row r="2" spans="1:26" x14ac:dyDescent="0.25">
      <c r="A2" s="13" t="s">
        <v>152</v>
      </c>
      <c r="B2" s="9" t="s">
        <v>61</v>
      </c>
      <c r="D2" s="11" t="s">
        <v>83</v>
      </c>
      <c r="E2" s="9" t="s">
        <v>61</v>
      </c>
      <c r="F2" s="9"/>
      <c r="G2" s="9"/>
      <c r="H2" s="9"/>
      <c r="I2" s="11" t="s">
        <v>152</v>
      </c>
      <c r="J2" s="9" t="s">
        <v>62</v>
      </c>
      <c r="K2" s="9"/>
      <c r="L2" s="9"/>
      <c r="M2" s="9"/>
      <c r="N2" s="9"/>
      <c r="O2" s="9"/>
      <c r="P2" s="9"/>
      <c r="Q2" s="13" t="s">
        <v>200</v>
      </c>
      <c r="R2" s="13" t="s">
        <v>200</v>
      </c>
      <c r="S2" s="9" t="s">
        <v>63</v>
      </c>
      <c r="T2" s="9"/>
      <c r="U2" s="2"/>
      <c r="V2" s="13" t="s">
        <v>200</v>
      </c>
      <c r="W2" t="s">
        <v>213</v>
      </c>
    </row>
    <row r="3" spans="1:26" x14ac:dyDescent="0.25">
      <c r="A3" t="s">
        <v>86</v>
      </c>
      <c r="B3" t="s">
        <v>87</v>
      </c>
      <c r="D3" s="17" t="s">
        <v>0</v>
      </c>
      <c r="E3" s="18" t="s">
        <v>9</v>
      </c>
      <c r="F3" s="9"/>
      <c r="G3" s="9"/>
      <c r="H3" s="9"/>
      <c r="I3" s="20" t="s">
        <v>64</v>
      </c>
      <c r="J3" s="18" t="s">
        <v>153</v>
      </c>
      <c r="K3" s="9"/>
      <c r="L3" s="9"/>
      <c r="M3" s="9"/>
      <c r="N3" s="9"/>
      <c r="O3" s="9"/>
      <c r="P3" s="9"/>
      <c r="Q3" s="10">
        <v>0</v>
      </c>
      <c r="R3" s="10" t="s">
        <v>39</v>
      </c>
      <c r="S3" s="9" t="s">
        <v>85</v>
      </c>
      <c r="T3" s="9"/>
      <c r="U3" s="2"/>
      <c r="V3" s="45">
        <v>1</v>
      </c>
      <c r="W3" s="46" t="s">
        <v>64</v>
      </c>
      <c r="Y3" t="s">
        <v>200</v>
      </c>
      <c r="Z3" t="s">
        <v>82</v>
      </c>
    </row>
    <row r="4" spans="1:26" x14ac:dyDescent="0.25">
      <c r="A4" t="s">
        <v>73</v>
      </c>
      <c r="B4" t="s">
        <v>88</v>
      </c>
      <c r="F4" s="9"/>
      <c r="G4" s="9"/>
      <c r="H4" s="9"/>
      <c r="I4" s="20" t="s">
        <v>65</v>
      </c>
      <c r="J4" s="18" t="s">
        <v>154</v>
      </c>
      <c r="K4" s="9"/>
      <c r="L4" s="9"/>
      <c r="M4" s="9"/>
      <c r="N4" s="9"/>
      <c r="O4" s="9"/>
      <c r="P4" s="9"/>
      <c r="Q4" s="10">
        <v>1</v>
      </c>
      <c r="R4" s="10" t="s">
        <v>28</v>
      </c>
      <c r="S4" s="9" t="s">
        <v>43</v>
      </c>
      <c r="T4" s="9"/>
      <c r="U4" s="2"/>
      <c r="V4" s="45">
        <v>2</v>
      </c>
      <c r="W4" s="46" t="s">
        <v>65</v>
      </c>
      <c r="Y4" t="s">
        <v>208</v>
      </c>
      <c r="Z4" t="s">
        <v>81</v>
      </c>
    </row>
    <row r="5" spans="1:26" x14ac:dyDescent="0.25">
      <c r="A5" t="s">
        <v>89</v>
      </c>
      <c r="B5" t="s">
        <v>90</v>
      </c>
      <c r="D5" s="18" t="s">
        <v>10</v>
      </c>
      <c r="E5" s="18" t="s">
        <v>11</v>
      </c>
      <c r="F5" s="9"/>
      <c r="G5" s="9"/>
      <c r="H5" s="9"/>
      <c r="I5" s="20" t="s">
        <v>66</v>
      </c>
      <c r="J5" s="18" t="s">
        <v>155</v>
      </c>
      <c r="K5" s="9"/>
      <c r="L5" s="9"/>
      <c r="M5" s="9"/>
      <c r="N5" s="9"/>
      <c r="O5" s="9"/>
      <c r="P5" s="9"/>
      <c r="Q5" s="10">
        <v>2</v>
      </c>
      <c r="R5" s="10" t="s">
        <v>33</v>
      </c>
      <c r="S5" s="9" t="s">
        <v>44</v>
      </c>
      <c r="T5" s="9"/>
      <c r="U5" s="2"/>
      <c r="V5" s="45">
        <v>3</v>
      </c>
      <c r="W5" s="46" t="s">
        <v>66</v>
      </c>
      <c r="Y5" t="s">
        <v>209</v>
      </c>
      <c r="Z5" t="s">
        <v>203</v>
      </c>
    </row>
    <row r="6" spans="1:26" x14ac:dyDescent="0.25">
      <c r="A6" t="s">
        <v>74</v>
      </c>
      <c r="B6" t="s">
        <v>91</v>
      </c>
      <c r="F6" s="9"/>
      <c r="G6" s="9"/>
      <c r="H6" s="9"/>
      <c r="I6" s="20" t="s">
        <v>67</v>
      </c>
      <c r="J6" s="18" t="s">
        <v>156</v>
      </c>
      <c r="K6" s="9"/>
      <c r="L6" s="9"/>
      <c r="M6" s="9"/>
      <c r="N6" s="9"/>
      <c r="O6" s="9"/>
      <c r="P6" s="9"/>
      <c r="Q6" s="10">
        <v>3</v>
      </c>
      <c r="R6" s="10" t="s">
        <v>31</v>
      </c>
      <c r="S6" s="9" t="s">
        <v>45</v>
      </c>
      <c r="T6" s="9"/>
      <c r="U6" s="2"/>
      <c r="V6" s="45">
        <v>4</v>
      </c>
      <c r="W6" s="46" t="s">
        <v>67</v>
      </c>
      <c r="Y6" t="s">
        <v>205</v>
      </c>
      <c r="Z6" t="s">
        <v>204</v>
      </c>
    </row>
    <row r="7" spans="1:26" x14ac:dyDescent="0.25">
      <c r="A7" t="s">
        <v>92</v>
      </c>
      <c r="B7" t="s">
        <v>93</v>
      </c>
      <c r="D7" s="18" t="s">
        <v>8</v>
      </c>
      <c r="E7" s="18" t="s">
        <v>12</v>
      </c>
      <c r="F7" s="9"/>
      <c r="G7" s="9"/>
      <c r="H7" s="9"/>
      <c r="I7" s="20" t="s">
        <v>68</v>
      </c>
      <c r="J7" s="18" t="s">
        <v>157</v>
      </c>
      <c r="K7" s="9"/>
      <c r="L7" s="9"/>
      <c r="M7" s="9"/>
      <c r="N7" s="9"/>
      <c r="O7" s="9"/>
      <c r="P7" s="9"/>
      <c r="Q7" s="10">
        <v>4</v>
      </c>
      <c r="R7" s="10" t="s">
        <v>15</v>
      </c>
      <c r="S7" s="9" t="s">
        <v>46</v>
      </c>
      <c r="T7" s="9"/>
      <c r="U7" s="2"/>
      <c r="V7" s="45">
        <v>5</v>
      </c>
      <c r="W7" s="46" t="s">
        <v>68</v>
      </c>
      <c r="Y7" t="s">
        <v>206</v>
      </c>
      <c r="Z7" t="s">
        <v>207</v>
      </c>
    </row>
    <row r="8" spans="1:26" x14ac:dyDescent="0.25">
      <c r="A8" t="s">
        <v>94</v>
      </c>
      <c r="B8" t="s">
        <v>95</v>
      </c>
      <c r="F8" s="9"/>
      <c r="G8" s="9"/>
      <c r="H8" s="9"/>
      <c r="I8" s="20" t="s">
        <v>69</v>
      </c>
      <c r="J8" s="18" t="s">
        <v>158</v>
      </c>
      <c r="K8" s="9"/>
      <c r="L8" s="9"/>
      <c r="M8" s="9"/>
      <c r="N8" s="9"/>
      <c r="O8" s="9"/>
      <c r="P8" s="9"/>
      <c r="Q8" s="10">
        <v>5</v>
      </c>
      <c r="R8" s="10" t="s">
        <v>7</v>
      </c>
      <c r="S8" s="9" t="s">
        <v>47</v>
      </c>
      <c r="T8" s="9"/>
      <c r="U8" s="2"/>
      <c r="V8" s="45">
        <v>6</v>
      </c>
      <c r="W8" s="46" t="s">
        <v>69</v>
      </c>
    </row>
    <row r="9" spans="1:26" x14ac:dyDescent="0.25">
      <c r="A9" t="s">
        <v>94</v>
      </c>
      <c r="B9" t="s">
        <v>96</v>
      </c>
      <c r="D9" s="18" t="s">
        <v>13</v>
      </c>
      <c r="E9" s="18" t="s">
        <v>14</v>
      </c>
      <c r="F9" s="9"/>
      <c r="G9" s="9"/>
      <c r="H9" s="9"/>
      <c r="I9" s="20" t="s">
        <v>70</v>
      </c>
      <c r="J9" s="18" t="s">
        <v>159</v>
      </c>
      <c r="K9" s="9"/>
      <c r="L9" s="9"/>
      <c r="M9" s="9"/>
      <c r="N9" s="9"/>
      <c r="O9" s="9"/>
      <c r="P9" s="9"/>
      <c r="Q9" s="10">
        <v>6</v>
      </c>
      <c r="R9" s="10" t="s">
        <v>13</v>
      </c>
      <c r="S9" s="9" t="s">
        <v>57</v>
      </c>
      <c r="T9" s="9"/>
      <c r="U9" s="2"/>
      <c r="V9" s="45">
        <v>7</v>
      </c>
      <c r="W9" s="46" t="s">
        <v>70</v>
      </c>
    </row>
    <row r="10" spans="1:26" x14ac:dyDescent="0.25">
      <c r="A10" t="s">
        <v>97</v>
      </c>
      <c r="B10" t="s">
        <v>98</v>
      </c>
      <c r="D10" s="18" t="s">
        <v>15</v>
      </c>
      <c r="E10" s="18" t="s">
        <v>16</v>
      </c>
      <c r="F10" s="9"/>
      <c r="G10" s="9"/>
      <c r="H10" s="9"/>
      <c r="I10" s="20" t="s">
        <v>71</v>
      </c>
      <c r="J10" s="18" t="s">
        <v>160</v>
      </c>
      <c r="K10" s="9"/>
      <c r="L10" s="9"/>
      <c r="M10" s="9"/>
      <c r="N10" s="9"/>
      <c r="O10" s="9"/>
      <c r="P10" s="9"/>
      <c r="Q10" s="10">
        <v>7</v>
      </c>
      <c r="R10" s="10" t="s">
        <v>29</v>
      </c>
      <c r="S10" s="9" t="s">
        <v>53</v>
      </c>
      <c r="T10" s="9"/>
      <c r="U10" s="2"/>
      <c r="V10" s="45">
        <v>8</v>
      </c>
      <c r="W10" s="46" t="s">
        <v>71</v>
      </c>
    </row>
    <row r="11" spans="1:26" x14ac:dyDescent="0.25">
      <c r="A11" t="s">
        <v>97</v>
      </c>
      <c r="B11" t="s">
        <v>99</v>
      </c>
      <c r="F11" s="9"/>
      <c r="G11" s="9"/>
      <c r="H11" s="9"/>
      <c r="I11" s="20" t="s">
        <v>72</v>
      </c>
      <c r="J11" s="18" t="s">
        <v>161</v>
      </c>
      <c r="K11" s="9"/>
      <c r="L11" s="9"/>
      <c r="M11" s="9"/>
      <c r="N11" s="9"/>
      <c r="O11" s="9"/>
      <c r="P11" s="9"/>
      <c r="Q11" s="10">
        <v>8</v>
      </c>
      <c r="R11" s="10" t="s">
        <v>51</v>
      </c>
      <c r="S11" s="9" t="s">
        <v>48</v>
      </c>
      <c r="T11" s="9"/>
      <c r="U11" s="2"/>
      <c r="V11" s="45">
        <v>9</v>
      </c>
      <c r="W11" s="46" t="s">
        <v>72</v>
      </c>
    </row>
    <row r="12" spans="1:26" x14ac:dyDescent="0.25">
      <c r="A12" t="s">
        <v>97</v>
      </c>
      <c r="B12" t="s">
        <v>100</v>
      </c>
      <c r="F12" s="9"/>
      <c r="G12" s="9"/>
      <c r="H12" s="9"/>
      <c r="I12" s="21">
        <v>10</v>
      </c>
      <c r="J12" s="18" t="s">
        <v>162</v>
      </c>
      <c r="K12" s="9"/>
      <c r="L12" s="9"/>
      <c r="M12" s="9"/>
      <c r="N12" s="9"/>
      <c r="O12" s="9"/>
      <c r="P12" s="9"/>
      <c r="Q12" s="10">
        <v>9</v>
      </c>
      <c r="R12" s="10" t="s">
        <v>52</v>
      </c>
      <c r="S12" s="9" t="s">
        <v>54</v>
      </c>
      <c r="T12" s="9"/>
      <c r="U12" s="2"/>
      <c r="V12" s="45">
        <v>10</v>
      </c>
      <c r="W12" s="45">
        <v>10</v>
      </c>
    </row>
    <row r="13" spans="1:26" x14ac:dyDescent="0.25">
      <c r="A13" t="s">
        <v>101</v>
      </c>
      <c r="B13" t="s">
        <v>102</v>
      </c>
      <c r="F13" s="9"/>
      <c r="G13" s="9"/>
      <c r="H13" s="9"/>
      <c r="I13" s="21">
        <v>11</v>
      </c>
      <c r="J13" s="18" t="s">
        <v>163</v>
      </c>
      <c r="K13" s="9"/>
      <c r="L13" s="9"/>
      <c r="M13" s="9"/>
      <c r="N13" s="9"/>
      <c r="O13" s="9"/>
      <c r="P13" s="9"/>
      <c r="Q13" s="9"/>
      <c r="R13" s="9"/>
      <c r="S13" s="9"/>
      <c r="T13" s="9"/>
      <c r="U13" s="2"/>
      <c r="V13" s="45">
        <v>11</v>
      </c>
      <c r="W13" s="45">
        <v>11</v>
      </c>
    </row>
    <row r="14" spans="1:26" x14ac:dyDescent="0.25">
      <c r="A14" t="s">
        <v>103</v>
      </c>
      <c r="B14" t="s">
        <v>104</v>
      </c>
      <c r="D14" s="18" t="s">
        <v>17</v>
      </c>
      <c r="E14" s="18" t="s">
        <v>18</v>
      </c>
      <c r="F14" s="9"/>
      <c r="G14" s="9"/>
      <c r="H14" s="9"/>
      <c r="I14" s="21">
        <v>12</v>
      </c>
      <c r="J14" s="18" t="s">
        <v>164</v>
      </c>
      <c r="K14" s="9"/>
      <c r="L14" s="9"/>
      <c r="M14" s="9"/>
      <c r="N14" s="9"/>
      <c r="O14" s="9"/>
      <c r="P14" s="9"/>
      <c r="Q14" s="9"/>
      <c r="R14" s="9"/>
      <c r="S14" s="9"/>
      <c r="T14" s="9"/>
      <c r="U14" s="2"/>
      <c r="V14" s="45">
        <v>12</v>
      </c>
      <c r="W14" s="45">
        <v>12</v>
      </c>
    </row>
    <row r="15" spans="1:26" x14ac:dyDescent="0.25">
      <c r="A15" t="s">
        <v>105</v>
      </c>
      <c r="B15" t="s">
        <v>106</v>
      </c>
      <c r="F15" s="9"/>
      <c r="G15" s="9"/>
      <c r="H15" s="9"/>
      <c r="I15" s="21">
        <v>14</v>
      </c>
      <c r="J15" s="18" t="s">
        <v>165</v>
      </c>
      <c r="K15" s="9"/>
      <c r="L15" s="9"/>
      <c r="M15" s="9"/>
      <c r="N15" s="9"/>
      <c r="O15" s="9"/>
      <c r="P15" s="9"/>
      <c r="Q15" s="9"/>
      <c r="R15" s="9"/>
      <c r="S15" s="9"/>
      <c r="T15" s="9"/>
      <c r="U15" s="2"/>
      <c r="V15" s="45">
        <v>13</v>
      </c>
      <c r="W15" s="45">
        <v>13</v>
      </c>
    </row>
    <row r="16" spans="1:26" x14ac:dyDescent="0.25">
      <c r="A16" t="s">
        <v>107</v>
      </c>
      <c r="B16" t="s">
        <v>108</v>
      </c>
      <c r="F16" s="9"/>
      <c r="G16" s="9"/>
      <c r="H16" s="9"/>
      <c r="I16" s="21">
        <v>15</v>
      </c>
      <c r="J16" s="18" t="s">
        <v>166</v>
      </c>
      <c r="K16" s="9"/>
      <c r="L16" s="9"/>
      <c r="M16" s="9"/>
      <c r="N16" s="9"/>
      <c r="O16" s="9"/>
      <c r="P16" s="9"/>
      <c r="Q16" s="9"/>
      <c r="R16" s="9"/>
      <c r="S16" s="9"/>
      <c r="T16" s="9"/>
      <c r="U16" s="2"/>
      <c r="V16" s="45">
        <v>14</v>
      </c>
      <c r="W16" s="45">
        <v>14</v>
      </c>
    </row>
    <row r="17" spans="1:23" x14ac:dyDescent="0.25">
      <c r="A17" t="s">
        <v>107</v>
      </c>
      <c r="B17" t="s">
        <v>109</v>
      </c>
      <c r="F17" s="9"/>
      <c r="G17" s="9"/>
      <c r="H17" s="9"/>
      <c r="I17" s="21">
        <v>16</v>
      </c>
      <c r="J17" s="18" t="s">
        <v>167</v>
      </c>
      <c r="K17" s="9"/>
      <c r="L17" s="9"/>
      <c r="M17" s="9"/>
      <c r="N17" s="9"/>
      <c r="O17" s="9"/>
      <c r="P17" s="9"/>
      <c r="Q17" s="9"/>
      <c r="R17" s="9"/>
      <c r="S17" s="9"/>
      <c r="T17" s="9"/>
      <c r="U17" s="2"/>
      <c r="V17" s="45">
        <v>15</v>
      </c>
      <c r="W17" s="45">
        <v>15</v>
      </c>
    </row>
    <row r="18" spans="1:23" x14ac:dyDescent="0.25">
      <c r="A18" t="s">
        <v>110</v>
      </c>
      <c r="B18" t="s">
        <v>111</v>
      </c>
      <c r="D18" s="18" t="s">
        <v>19</v>
      </c>
      <c r="E18" s="18" t="s">
        <v>20</v>
      </c>
      <c r="F18" s="9"/>
      <c r="G18" s="9"/>
      <c r="H18" s="9"/>
      <c r="I18" s="21">
        <v>17</v>
      </c>
      <c r="J18" s="18" t="s">
        <v>168</v>
      </c>
      <c r="K18" s="9"/>
      <c r="L18" s="9"/>
      <c r="M18" s="9"/>
      <c r="N18" s="9"/>
      <c r="O18" s="9"/>
      <c r="P18" s="9"/>
      <c r="Q18" s="9"/>
      <c r="R18" s="9"/>
      <c r="S18" s="9"/>
      <c r="T18" s="9"/>
      <c r="U18" s="2"/>
      <c r="V18" s="45">
        <v>16</v>
      </c>
      <c r="W18" s="45">
        <v>16</v>
      </c>
    </row>
    <row r="19" spans="1:23" x14ac:dyDescent="0.25">
      <c r="A19" t="s">
        <v>110</v>
      </c>
      <c r="B19" t="s">
        <v>112</v>
      </c>
      <c r="D19" s="18" t="s">
        <v>21</v>
      </c>
      <c r="E19" s="18" t="s">
        <v>22</v>
      </c>
      <c r="F19" s="9"/>
      <c r="G19" s="9"/>
      <c r="H19" s="9"/>
      <c r="I19" s="21">
        <v>18</v>
      </c>
      <c r="J19" s="18" t="s">
        <v>169</v>
      </c>
      <c r="K19" s="9"/>
      <c r="L19" s="9"/>
      <c r="M19" s="9"/>
      <c r="N19" s="9"/>
      <c r="O19" s="9"/>
      <c r="P19" s="9"/>
      <c r="Q19" s="9"/>
      <c r="R19" s="9"/>
      <c r="S19" s="9"/>
      <c r="T19" s="9"/>
      <c r="U19" s="2"/>
      <c r="V19" s="45">
        <v>17</v>
      </c>
      <c r="W19" s="45">
        <v>17</v>
      </c>
    </row>
    <row r="20" spans="1:23" x14ac:dyDescent="0.25">
      <c r="A20" t="s">
        <v>113</v>
      </c>
      <c r="B20" t="s">
        <v>114</v>
      </c>
      <c r="F20" s="9"/>
      <c r="G20" s="9"/>
      <c r="H20" s="9"/>
      <c r="I20" s="21">
        <v>19</v>
      </c>
      <c r="J20" s="18" t="s">
        <v>170</v>
      </c>
      <c r="K20" s="9"/>
      <c r="L20" s="9"/>
      <c r="M20" s="9"/>
      <c r="N20" s="9"/>
      <c r="O20" s="9"/>
      <c r="P20" s="9"/>
      <c r="Q20" s="9"/>
      <c r="R20" s="9"/>
      <c r="S20" s="9"/>
      <c r="T20" s="9"/>
      <c r="U20" s="2"/>
      <c r="V20" s="45">
        <v>18</v>
      </c>
      <c r="W20" s="45">
        <v>18</v>
      </c>
    </row>
    <row r="21" spans="1:23" x14ac:dyDescent="0.25">
      <c r="A21" t="s">
        <v>115</v>
      </c>
      <c r="B21" s="19" t="s">
        <v>116</v>
      </c>
      <c r="F21" s="9"/>
      <c r="G21" s="9"/>
      <c r="H21" s="9"/>
      <c r="I21" s="21">
        <v>20</v>
      </c>
      <c r="J21" s="18" t="s">
        <v>171</v>
      </c>
      <c r="K21" s="9"/>
      <c r="L21" s="9"/>
      <c r="M21" s="9"/>
      <c r="N21" s="9"/>
      <c r="O21" s="9"/>
      <c r="P21" s="9"/>
      <c r="Q21" s="9"/>
      <c r="R21" s="9"/>
      <c r="S21" s="9"/>
      <c r="T21" s="9"/>
      <c r="U21" s="2"/>
      <c r="V21" s="45">
        <v>19</v>
      </c>
      <c r="W21" s="45">
        <v>19</v>
      </c>
    </row>
    <row r="22" spans="1:23" x14ac:dyDescent="0.25">
      <c r="A22" t="s">
        <v>117</v>
      </c>
      <c r="B22" t="s">
        <v>118</v>
      </c>
      <c r="D22" s="18" t="s">
        <v>6</v>
      </c>
      <c r="E22" s="18" t="s">
        <v>23</v>
      </c>
      <c r="F22" s="9"/>
      <c r="G22" s="9"/>
      <c r="H22" s="9"/>
      <c r="I22" s="21">
        <v>21</v>
      </c>
      <c r="J22" s="18" t="s">
        <v>172</v>
      </c>
      <c r="K22" s="9"/>
      <c r="L22" s="9"/>
      <c r="M22" s="9"/>
      <c r="N22" s="9"/>
      <c r="O22" s="9"/>
      <c r="P22" s="9"/>
      <c r="Q22" s="9"/>
      <c r="R22" s="9"/>
      <c r="S22" s="9"/>
      <c r="T22" s="9"/>
      <c r="U22" s="2"/>
      <c r="V22" s="45">
        <v>20</v>
      </c>
      <c r="W22" s="45">
        <v>20</v>
      </c>
    </row>
    <row r="23" spans="1:23" x14ac:dyDescent="0.25">
      <c r="A23" t="s">
        <v>119</v>
      </c>
      <c r="B23" t="s">
        <v>120</v>
      </c>
      <c r="D23" s="18" t="s">
        <v>24</v>
      </c>
      <c r="E23" s="18" t="s">
        <v>25</v>
      </c>
      <c r="F23" s="9"/>
      <c r="G23" s="9"/>
      <c r="H23" s="9"/>
      <c r="I23" s="21">
        <v>22</v>
      </c>
      <c r="J23" s="18" t="s">
        <v>173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2"/>
      <c r="V23" s="45">
        <v>21</v>
      </c>
      <c r="W23" s="45">
        <v>21</v>
      </c>
    </row>
    <row r="24" spans="1:23" x14ac:dyDescent="0.25">
      <c r="A24" t="s">
        <v>121</v>
      </c>
      <c r="B24" t="s">
        <v>122</v>
      </c>
      <c r="D24" s="18" t="s">
        <v>26</v>
      </c>
      <c r="E24" s="18" t="s">
        <v>27</v>
      </c>
      <c r="F24" s="9"/>
      <c r="G24" s="9"/>
      <c r="H24" s="9"/>
      <c r="I24" s="21">
        <v>23</v>
      </c>
      <c r="J24" s="18" t="s">
        <v>174</v>
      </c>
      <c r="K24" s="9"/>
      <c r="L24" s="9"/>
      <c r="M24" s="9"/>
      <c r="N24" s="9"/>
      <c r="O24" s="9"/>
      <c r="P24" s="9"/>
      <c r="Q24" s="9"/>
      <c r="R24" s="9"/>
      <c r="S24" s="9"/>
      <c r="T24" s="9"/>
      <c r="U24" s="2"/>
      <c r="V24" s="45">
        <v>22</v>
      </c>
      <c r="W24" s="45">
        <v>22</v>
      </c>
    </row>
    <row r="25" spans="1:23" x14ac:dyDescent="0.25">
      <c r="A25" t="s">
        <v>123</v>
      </c>
      <c r="B25" t="s">
        <v>124</v>
      </c>
      <c r="F25" s="9"/>
      <c r="G25" s="9"/>
      <c r="H25" s="9"/>
      <c r="I25" s="21">
        <v>24</v>
      </c>
      <c r="J25" s="18" t="s">
        <v>175</v>
      </c>
      <c r="K25" s="9"/>
      <c r="L25" s="9"/>
      <c r="M25" s="9"/>
      <c r="N25" s="9"/>
      <c r="O25" s="9"/>
      <c r="P25" s="9"/>
      <c r="Q25" s="9"/>
      <c r="R25" s="9"/>
      <c r="S25" s="9"/>
      <c r="T25" s="9"/>
      <c r="U25" s="2"/>
      <c r="V25" s="45">
        <v>23</v>
      </c>
      <c r="W25" s="45">
        <v>23</v>
      </c>
    </row>
    <row r="26" spans="1:23" x14ac:dyDescent="0.25">
      <c r="A26" t="s">
        <v>125</v>
      </c>
      <c r="B26" t="s">
        <v>126</v>
      </c>
      <c r="D26" s="18" t="s">
        <v>28</v>
      </c>
      <c r="E26" s="18" t="s">
        <v>55</v>
      </c>
      <c r="F26" s="9"/>
      <c r="G26" s="9"/>
      <c r="H26" s="9"/>
      <c r="I26" s="21">
        <v>25</v>
      </c>
      <c r="J26" s="18" t="s">
        <v>176</v>
      </c>
      <c r="K26" s="9"/>
      <c r="L26" s="9"/>
      <c r="M26" s="9"/>
      <c r="N26" s="9"/>
      <c r="O26" s="9"/>
      <c r="P26" s="9"/>
      <c r="Q26" s="9"/>
      <c r="R26" s="9"/>
      <c r="S26" s="9"/>
      <c r="T26" s="9"/>
      <c r="U26" s="2"/>
      <c r="V26" s="45">
        <v>24</v>
      </c>
      <c r="W26" s="45">
        <v>24</v>
      </c>
    </row>
    <row r="27" spans="1:23" x14ac:dyDescent="0.25">
      <c r="A27" t="s">
        <v>125</v>
      </c>
      <c r="B27" t="s">
        <v>127</v>
      </c>
      <c r="F27" s="9"/>
      <c r="G27" s="9"/>
      <c r="H27" s="9"/>
      <c r="I27" s="21">
        <v>26</v>
      </c>
      <c r="J27" s="18" t="s">
        <v>177</v>
      </c>
      <c r="K27" s="9"/>
      <c r="L27" s="9"/>
      <c r="M27" s="9"/>
      <c r="N27" s="9"/>
      <c r="O27" s="9"/>
      <c r="P27" s="9"/>
      <c r="Q27" s="9"/>
      <c r="R27" s="9"/>
      <c r="S27" s="9"/>
      <c r="T27" s="9"/>
      <c r="U27" s="2"/>
      <c r="V27" s="45">
        <v>25</v>
      </c>
      <c r="W27" s="45">
        <v>25</v>
      </c>
    </row>
    <row r="28" spans="1:23" x14ac:dyDescent="0.25">
      <c r="A28" t="s">
        <v>128</v>
      </c>
      <c r="B28" t="s">
        <v>129</v>
      </c>
      <c r="F28" s="9"/>
      <c r="G28" s="9"/>
      <c r="H28" s="9"/>
      <c r="I28" s="21">
        <v>40</v>
      </c>
      <c r="J28" s="18" t="s">
        <v>178</v>
      </c>
      <c r="K28" s="9"/>
      <c r="L28" s="9"/>
      <c r="M28" s="9"/>
      <c r="N28" s="9"/>
      <c r="O28" s="9"/>
      <c r="P28" s="9"/>
      <c r="Q28" s="9"/>
      <c r="R28" s="9"/>
      <c r="S28" s="9"/>
      <c r="T28" s="9"/>
      <c r="U28" s="2"/>
      <c r="V28" s="45">
        <v>26</v>
      </c>
      <c r="W28" s="45">
        <v>26</v>
      </c>
    </row>
    <row r="29" spans="1:23" x14ac:dyDescent="0.25">
      <c r="A29" t="s">
        <v>130</v>
      </c>
      <c r="B29" t="s">
        <v>131</v>
      </c>
      <c r="D29" s="18" t="s">
        <v>29</v>
      </c>
      <c r="E29" s="18" t="s">
        <v>30</v>
      </c>
      <c r="F29" s="9"/>
      <c r="G29" s="9"/>
      <c r="H29" s="9"/>
      <c r="I29" s="21">
        <v>41</v>
      </c>
      <c r="J29" s="18" t="s">
        <v>179</v>
      </c>
      <c r="K29" s="9"/>
      <c r="L29" s="9"/>
      <c r="M29" s="9"/>
      <c r="N29" s="9"/>
      <c r="O29" s="9"/>
      <c r="P29" s="9"/>
      <c r="Q29" s="9"/>
      <c r="R29" s="9"/>
      <c r="S29" s="9"/>
      <c r="T29" s="9"/>
      <c r="U29" s="2"/>
      <c r="V29" s="45">
        <v>27</v>
      </c>
      <c r="W29" s="45">
        <v>27</v>
      </c>
    </row>
    <row r="30" spans="1:23" x14ac:dyDescent="0.25">
      <c r="A30" t="s">
        <v>132</v>
      </c>
      <c r="B30" t="s">
        <v>133</v>
      </c>
      <c r="D30" s="18" t="s">
        <v>31</v>
      </c>
      <c r="E30" s="19" t="s">
        <v>56</v>
      </c>
      <c r="F30" s="9"/>
      <c r="G30" s="9"/>
      <c r="H30" s="9"/>
      <c r="I30" s="21">
        <v>48</v>
      </c>
      <c r="J30" s="18" t="s">
        <v>180</v>
      </c>
      <c r="K30" s="9"/>
      <c r="L30" s="9"/>
      <c r="M30" s="9"/>
      <c r="N30" s="9"/>
      <c r="O30" s="9"/>
      <c r="P30" s="9"/>
      <c r="Q30" s="9"/>
      <c r="R30" s="9"/>
      <c r="S30" s="9"/>
      <c r="T30" s="9"/>
      <c r="U30" s="2"/>
      <c r="V30" s="45">
        <v>28</v>
      </c>
      <c r="W30" s="45">
        <v>28</v>
      </c>
    </row>
    <row r="31" spans="1:23" x14ac:dyDescent="0.25">
      <c r="A31" t="s">
        <v>132</v>
      </c>
      <c r="B31" t="s">
        <v>134</v>
      </c>
      <c r="F31" s="9"/>
      <c r="G31" s="9"/>
      <c r="H31" s="9"/>
      <c r="I31" s="21">
        <v>50</v>
      </c>
      <c r="J31" s="18" t="s">
        <v>181</v>
      </c>
      <c r="K31" s="9"/>
      <c r="L31" s="9"/>
      <c r="M31" s="9"/>
      <c r="N31" s="9"/>
      <c r="O31" s="9"/>
      <c r="P31" s="9"/>
      <c r="Q31" s="9"/>
      <c r="R31" s="9"/>
      <c r="S31" s="9"/>
      <c r="T31" s="9"/>
      <c r="U31" s="2"/>
      <c r="V31" s="45">
        <v>29</v>
      </c>
      <c r="W31" s="45">
        <v>29</v>
      </c>
    </row>
    <row r="32" spans="1:23" x14ac:dyDescent="0.25">
      <c r="A32" t="s">
        <v>132</v>
      </c>
      <c r="B32" s="12" t="s">
        <v>135</v>
      </c>
      <c r="F32" s="9"/>
      <c r="G32" s="9"/>
      <c r="H32" s="9"/>
      <c r="I32" s="21">
        <v>51</v>
      </c>
      <c r="J32" s="18" t="s">
        <v>182</v>
      </c>
      <c r="K32" s="9"/>
      <c r="L32" s="9"/>
      <c r="M32" s="9"/>
      <c r="N32" s="9"/>
      <c r="O32" s="9"/>
      <c r="P32" s="9"/>
      <c r="Q32" s="9"/>
      <c r="R32" s="9"/>
      <c r="S32" s="9"/>
      <c r="T32" s="9"/>
      <c r="U32" s="2"/>
      <c r="V32" s="45">
        <v>30</v>
      </c>
      <c r="W32" s="45">
        <v>30</v>
      </c>
    </row>
    <row r="33" spans="1:23" x14ac:dyDescent="0.25">
      <c r="A33" t="s">
        <v>75</v>
      </c>
      <c r="B33" t="s">
        <v>136</v>
      </c>
      <c r="I33" s="21">
        <v>52</v>
      </c>
      <c r="J33" s="18" t="s">
        <v>183</v>
      </c>
      <c r="V33" s="45">
        <v>31</v>
      </c>
      <c r="W33" s="45">
        <v>31</v>
      </c>
    </row>
    <row r="34" spans="1:23" x14ac:dyDescent="0.25">
      <c r="A34" t="s">
        <v>76</v>
      </c>
      <c r="B34" t="s">
        <v>137</v>
      </c>
      <c r="I34" s="21">
        <v>53</v>
      </c>
      <c r="J34" s="18" t="s">
        <v>184</v>
      </c>
      <c r="V34" s="45">
        <v>32</v>
      </c>
      <c r="W34" s="45">
        <v>32</v>
      </c>
    </row>
    <row r="35" spans="1:23" x14ac:dyDescent="0.25">
      <c r="A35" t="s">
        <v>77</v>
      </c>
      <c r="B35" t="s">
        <v>79</v>
      </c>
      <c r="I35" s="21">
        <v>54</v>
      </c>
      <c r="J35" s="18" t="s">
        <v>185</v>
      </c>
      <c r="V35" s="45">
        <v>33</v>
      </c>
      <c r="W35" s="45">
        <v>33</v>
      </c>
    </row>
    <row r="36" spans="1:23" x14ac:dyDescent="0.25">
      <c r="A36" t="s">
        <v>138</v>
      </c>
      <c r="B36" t="s">
        <v>139</v>
      </c>
      <c r="D36" s="18" t="s">
        <v>7</v>
      </c>
      <c r="E36" s="18" t="s">
        <v>32</v>
      </c>
      <c r="I36" s="21">
        <v>55</v>
      </c>
      <c r="J36" s="18" t="s">
        <v>186</v>
      </c>
      <c r="V36" s="45">
        <v>34</v>
      </c>
      <c r="W36" s="45">
        <v>34</v>
      </c>
    </row>
    <row r="37" spans="1:23" x14ac:dyDescent="0.25">
      <c r="A37" t="s">
        <v>78</v>
      </c>
      <c r="B37" t="s">
        <v>140</v>
      </c>
      <c r="I37" s="21">
        <v>56</v>
      </c>
      <c r="J37" s="18" t="s">
        <v>187</v>
      </c>
      <c r="V37" s="45">
        <v>35</v>
      </c>
      <c r="W37" s="45">
        <v>35</v>
      </c>
    </row>
    <row r="38" spans="1:23" x14ac:dyDescent="0.25">
      <c r="A38" t="s">
        <v>141</v>
      </c>
      <c r="B38" s="19" t="s">
        <v>142</v>
      </c>
      <c r="D38" s="18" t="s">
        <v>33</v>
      </c>
      <c r="E38" s="19" t="s">
        <v>34</v>
      </c>
      <c r="I38" s="21">
        <v>57</v>
      </c>
      <c r="J38" s="18" t="s">
        <v>188</v>
      </c>
      <c r="V38" s="45">
        <v>36</v>
      </c>
      <c r="W38" s="45">
        <v>36</v>
      </c>
    </row>
    <row r="39" spans="1:23" x14ac:dyDescent="0.25">
      <c r="A39" t="s">
        <v>143</v>
      </c>
      <c r="B39" t="s">
        <v>144</v>
      </c>
      <c r="D39" s="18" t="s">
        <v>35</v>
      </c>
      <c r="E39" s="18" t="s">
        <v>36</v>
      </c>
      <c r="I39" s="21">
        <v>60</v>
      </c>
      <c r="J39" s="18" t="s">
        <v>189</v>
      </c>
      <c r="V39" s="45">
        <v>37</v>
      </c>
      <c r="W39" s="45">
        <v>37</v>
      </c>
    </row>
    <row r="40" spans="1:23" x14ac:dyDescent="0.25">
      <c r="A40" t="s">
        <v>143</v>
      </c>
      <c r="B40" t="s">
        <v>145</v>
      </c>
      <c r="I40" s="21">
        <v>61</v>
      </c>
      <c r="J40" s="18" t="s">
        <v>190</v>
      </c>
      <c r="V40" s="45">
        <v>38</v>
      </c>
      <c r="W40" s="45">
        <v>38</v>
      </c>
    </row>
    <row r="41" spans="1:23" x14ac:dyDescent="0.25">
      <c r="A41" t="s">
        <v>146</v>
      </c>
      <c r="B41" s="19" t="s">
        <v>147</v>
      </c>
      <c r="D41" s="18" t="s">
        <v>37</v>
      </c>
      <c r="E41" s="19" t="s">
        <v>38</v>
      </c>
      <c r="I41" s="21">
        <v>62</v>
      </c>
      <c r="J41" s="19" t="s">
        <v>191</v>
      </c>
      <c r="V41" s="45">
        <v>39</v>
      </c>
      <c r="W41" s="45">
        <v>39</v>
      </c>
    </row>
    <row r="42" spans="1:23" x14ac:dyDescent="0.25">
      <c r="A42" t="s">
        <v>148</v>
      </c>
      <c r="B42" s="19" t="s">
        <v>149</v>
      </c>
      <c r="D42" s="18" t="s">
        <v>39</v>
      </c>
      <c r="E42" s="19" t="s">
        <v>40</v>
      </c>
      <c r="I42" s="21">
        <v>63</v>
      </c>
      <c r="J42" s="19" t="s">
        <v>192</v>
      </c>
      <c r="V42" s="45">
        <v>40</v>
      </c>
      <c r="W42" s="45">
        <v>40</v>
      </c>
    </row>
    <row r="43" spans="1:23" x14ac:dyDescent="0.25">
      <c r="A43" t="s">
        <v>150</v>
      </c>
      <c r="B43" t="s">
        <v>151</v>
      </c>
      <c r="D43" s="18" t="s">
        <v>41</v>
      </c>
      <c r="E43" s="18" t="s">
        <v>42</v>
      </c>
      <c r="I43" s="21">
        <v>64</v>
      </c>
      <c r="J43" s="18" t="s">
        <v>193</v>
      </c>
      <c r="V43" s="45">
        <v>41</v>
      </c>
      <c r="W43" s="45">
        <v>41</v>
      </c>
    </row>
    <row r="44" spans="1:23" x14ac:dyDescent="0.25">
      <c r="I44" s="21">
        <v>90</v>
      </c>
      <c r="J44" s="18" t="s">
        <v>194</v>
      </c>
      <c r="V44" s="45">
        <v>42</v>
      </c>
      <c r="W44" s="45">
        <v>42</v>
      </c>
    </row>
    <row r="45" spans="1:23" x14ac:dyDescent="0.25">
      <c r="I45" s="21">
        <v>93</v>
      </c>
      <c r="J45" s="18" t="s">
        <v>195</v>
      </c>
      <c r="V45" s="45">
        <v>43</v>
      </c>
      <c r="W45" s="45">
        <v>43</v>
      </c>
    </row>
    <row r="46" spans="1:23" x14ac:dyDescent="0.25">
      <c r="I46" s="21">
        <v>94</v>
      </c>
      <c r="J46" s="18" t="s">
        <v>196</v>
      </c>
      <c r="V46" s="45">
        <v>44</v>
      </c>
      <c r="W46" s="45">
        <v>44</v>
      </c>
    </row>
    <row r="47" spans="1:23" x14ac:dyDescent="0.25">
      <c r="I47" s="21">
        <v>95</v>
      </c>
      <c r="J47" s="18" t="s">
        <v>197</v>
      </c>
      <c r="V47" s="45">
        <v>45</v>
      </c>
      <c r="W47" s="45">
        <v>45</v>
      </c>
    </row>
    <row r="48" spans="1:23" x14ac:dyDescent="0.25">
      <c r="I48" s="21">
        <v>97</v>
      </c>
      <c r="J48" s="18" t="s">
        <v>198</v>
      </c>
      <c r="V48" s="45">
        <v>46</v>
      </c>
      <c r="W48" s="45">
        <v>46</v>
      </c>
    </row>
    <row r="49" spans="9:23" x14ac:dyDescent="0.25">
      <c r="I49" s="21">
        <v>99</v>
      </c>
      <c r="J49" s="18" t="s">
        <v>199</v>
      </c>
      <c r="V49" s="45">
        <v>47</v>
      </c>
      <c r="W49" s="45">
        <v>47</v>
      </c>
    </row>
    <row r="50" spans="9:23" x14ac:dyDescent="0.25">
      <c r="V50" s="45">
        <v>48</v>
      </c>
      <c r="W50" s="45">
        <v>48</v>
      </c>
    </row>
    <row r="51" spans="9:23" x14ac:dyDescent="0.25">
      <c r="V51" s="45">
        <v>49</v>
      </c>
      <c r="W51" s="45">
        <v>49</v>
      </c>
    </row>
    <row r="52" spans="9:23" x14ac:dyDescent="0.25">
      <c r="V52" s="45">
        <v>50</v>
      </c>
      <c r="W52" s="45">
        <v>50</v>
      </c>
    </row>
    <row r="53" spans="9:23" x14ac:dyDescent="0.25">
      <c r="V53" s="45">
        <v>51</v>
      </c>
      <c r="W53" s="45">
        <v>51</v>
      </c>
    </row>
    <row r="54" spans="9:23" x14ac:dyDescent="0.25">
      <c r="V54" s="45">
        <v>52</v>
      </c>
      <c r="W54" s="45">
        <v>52</v>
      </c>
    </row>
    <row r="55" spans="9:23" x14ac:dyDescent="0.25">
      <c r="V55" s="45">
        <v>53</v>
      </c>
      <c r="W55" s="45">
        <v>53</v>
      </c>
    </row>
    <row r="56" spans="9:23" x14ac:dyDescent="0.25">
      <c r="V56" s="45">
        <v>54</v>
      </c>
      <c r="W56" s="45">
        <v>54</v>
      </c>
    </row>
    <row r="57" spans="9:23" x14ac:dyDescent="0.25">
      <c r="V57" s="45">
        <v>55</v>
      </c>
      <c r="W57" s="45">
        <v>55</v>
      </c>
    </row>
    <row r="58" spans="9:23" x14ac:dyDescent="0.25">
      <c r="V58" s="45">
        <v>56</v>
      </c>
      <c r="W58" s="45">
        <v>56</v>
      </c>
    </row>
  </sheetData>
  <mergeCells count="1">
    <mergeCell ref="V1:W1"/>
  </mergeCells>
  <phoneticPr fontId="11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3d6d8c-2a8b-4d54-97f1-59c63994ac1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5F3D41D88AC0643ACB950542FC40B9A" ma:contentTypeVersion="14" ma:contentTypeDescription="Skapa ett nytt dokument." ma:contentTypeScope="" ma:versionID="f8aae36d5d62e0e48c9f7737dac9f47c">
  <xsd:schema xmlns:xsd="http://www.w3.org/2001/XMLSchema" xmlns:xs="http://www.w3.org/2001/XMLSchema" xmlns:p="http://schemas.microsoft.com/office/2006/metadata/properties" xmlns:ns2="eb3d6d8c-2a8b-4d54-97f1-59c63994ac18" xmlns:ns3="7eb73d98-f1c8-49d8-8cc8-da5379fb54c7" targetNamespace="http://schemas.microsoft.com/office/2006/metadata/properties" ma:root="true" ma:fieldsID="104da423b586ded72e5ad1269de3b48b" ns2:_="" ns3:_="">
    <xsd:import namespace="eb3d6d8c-2a8b-4d54-97f1-59c63994ac18"/>
    <xsd:import namespace="7eb73d98-f1c8-49d8-8cc8-da5379fb54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3d6d8c-2a8b-4d54-97f1-59c63994ac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Bildmarkeringar" ma:readOnly="false" ma:fieldId="{5cf76f15-5ced-4ddc-b409-7134ff3c332f}" ma:taxonomyMulti="true" ma:sspId="1cf1a017-191b-44d6-9726-ee633839f0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b73d98-f1c8-49d8-8cc8-da5379fb54c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9B91F6-00B3-48D6-B5DB-2D695FA68517}">
  <ds:schemaRefs>
    <ds:schemaRef ds:uri="http://schemas.microsoft.com/office/2006/metadata/properties"/>
    <ds:schemaRef ds:uri="http://schemas.microsoft.com/office/infopath/2007/PartnerControls"/>
    <ds:schemaRef ds:uri="eb3d6d8c-2a8b-4d54-97f1-59c63994ac18"/>
  </ds:schemaRefs>
</ds:datastoreItem>
</file>

<file path=customXml/itemProps2.xml><?xml version="1.0" encoding="utf-8"?>
<ds:datastoreItem xmlns:ds="http://schemas.openxmlformats.org/officeDocument/2006/customXml" ds:itemID="{B90043DF-A3B3-47F8-9DF2-C4586F6D40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F77B10-FD67-44FF-B405-C2EDDA52FE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3d6d8c-2a8b-4d54-97f1-59c63994ac18"/>
    <ds:schemaRef ds:uri="7eb73d98-f1c8-49d8-8cc8-da5379fb54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2</vt:i4>
      </vt:variant>
      <vt:variant>
        <vt:lpstr>Namngivna områden</vt:lpstr>
      </vt:variant>
      <vt:variant>
        <vt:i4>2</vt:i4>
      </vt:variant>
    </vt:vector>
  </HeadingPairs>
  <TitlesOfParts>
    <vt:vector size="4" baseType="lpstr">
      <vt:lpstr>Blad1</vt:lpstr>
      <vt:lpstr>DATA</vt:lpstr>
      <vt:lpstr>Detaljritningar</vt:lpstr>
      <vt:lpstr>Blad1!Utskriftsområde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Bränneland</dc:creator>
  <cp:lastModifiedBy>Tony Bränneland</cp:lastModifiedBy>
  <dcterms:created xsi:type="dcterms:W3CDTF">2020-01-16T06:24:42Z</dcterms:created>
  <dcterms:modified xsi:type="dcterms:W3CDTF">2022-10-31T07:58:35Z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0x010100E5F3D41D88AC0643ACB950542FC40B9A</vt:lpwstr>
  </property>
  <property fmtid="{D5CDD505-2E9C-101B-9397-08002B2CF9AE}" pid="3" name="MediaServiceImageTags">
    <vt:lpwstr/>
  </property>
</Properties>
</file>